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15480" windowHeight="11640"/>
  </bookViews>
  <sheets>
    <sheet name="Звіт" sheetId="2" r:id="rId1"/>
    <sheet name="Плани." sheetId="5" state="hidden" r:id="rId2"/>
    <sheet name="Оцінка" sheetId="3" state="hidden" r:id="rId3"/>
    <sheet name="Аналіз" sheetId="4" state="hidden" r:id="rId4"/>
  </sheets>
  <definedNames>
    <definedName name="_xlnm.Print_Area" localSheetId="0">Звіт!$A$1:$P$115</definedName>
  </definedNames>
  <calcPr calcId="162913"/>
</workbook>
</file>

<file path=xl/calcChain.xml><?xml version="1.0" encoding="utf-8"?>
<calcChain xmlns="http://schemas.openxmlformats.org/spreadsheetml/2006/main">
  <c r="M26" i="5" l="1"/>
  <c r="D26" i="5"/>
  <c r="O25" i="5"/>
  <c r="N25" i="5"/>
  <c r="M25" i="5"/>
  <c r="S24" i="5"/>
  <c r="S25" i="5" s="1"/>
  <c r="R24" i="5"/>
  <c r="L24" i="5"/>
  <c r="K24" i="5"/>
  <c r="Q24" i="5" s="1"/>
  <c r="Q25" i="5" s="1"/>
  <c r="J24" i="5"/>
  <c r="J25" i="5" s="1"/>
  <c r="I24" i="5"/>
  <c r="H24" i="5"/>
  <c r="Q22" i="5"/>
  <c r="P22" i="5"/>
  <c r="L22" i="5"/>
  <c r="L25" i="5" s="1"/>
  <c r="K22" i="5"/>
  <c r="J22" i="5"/>
  <c r="I22" i="5"/>
  <c r="I25" i="5" s="1"/>
  <c r="H22" i="5"/>
  <c r="H25" i="5" s="1"/>
  <c r="P21" i="5"/>
  <c r="O21" i="5"/>
  <c r="N21" i="5"/>
  <c r="K21" i="5"/>
  <c r="M21" i="5" s="1"/>
  <c r="J21" i="5"/>
  <c r="I21" i="5"/>
  <c r="H21" i="5"/>
  <c r="G19" i="5"/>
  <c r="G28" i="5" s="1"/>
  <c r="C19" i="5"/>
  <c r="C28" i="5" s="1"/>
  <c r="P18" i="5"/>
  <c r="L18" i="5"/>
  <c r="K18" i="5"/>
  <c r="J18" i="5"/>
  <c r="I18" i="5"/>
  <c r="I26" i="5" s="1"/>
  <c r="H18" i="5"/>
  <c r="G18" i="5"/>
  <c r="G26" i="5" s="1"/>
  <c r="S15" i="5"/>
  <c r="S26" i="5" s="1"/>
  <c r="O15" i="5"/>
  <c r="O26" i="5" s="1"/>
  <c r="N15" i="5"/>
  <c r="N19" i="5" s="1"/>
  <c r="N28" i="5" s="1"/>
  <c r="M15" i="5"/>
  <c r="M19" i="5" s="1"/>
  <c r="M28" i="5" s="1"/>
  <c r="J15" i="5"/>
  <c r="J19" i="5" s="1"/>
  <c r="J28" i="5" s="1"/>
  <c r="I15" i="5"/>
  <c r="I19" i="5" s="1"/>
  <c r="E15" i="5"/>
  <c r="E19" i="5" s="1"/>
  <c r="E28" i="5" s="1"/>
  <c r="D15" i="5"/>
  <c r="D19" i="5" s="1"/>
  <c r="D28" i="5" s="1"/>
  <c r="C15" i="5"/>
  <c r="C26" i="5" s="1"/>
  <c r="P14" i="5"/>
  <c r="L14" i="5"/>
  <c r="K14" i="5"/>
  <c r="J14" i="5"/>
  <c r="I14" i="5"/>
  <c r="H14" i="5"/>
  <c r="F14" i="5"/>
  <c r="P13" i="5"/>
  <c r="L13" i="5"/>
  <c r="K13" i="5"/>
  <c r="J13" i="5"/>
  <c r="I13" i="5"/>
  <c r="F13" i="5"/>
  <c r="H13" i="5" s="1"/>
  <c r="P12" i="5"/>
  <c r="L12" i="5"/>
  <c r="K12" i="5"/>
  <c r="J12" i="5"/>
  <c r="I12" i="5"/>
  <c r="F12" i="5"/>
  <c r="H12" i="5" s="1"/>
  <c r="R11" i="5"/>
  <c r="R15" i="5" s="1"/>
  <c r="Q11" i="5"/>
  <c r="L11" i="5"/>
  <c r="K11" i="5"/>
  <c r="J11" i="5"/>
  <c r="I11" i="5"/>
  <c r="F11" i="5"/>
  <c r="H11" i="5" s="1"/>
  <c r="Q10" i="5"/>
  <c r="Q15" i="5" s="1"/>
  <c r="L10" i="5"/>
  <c r="K10" i="5"/>
  <c r="J10" i="5"/>
  <c r="I10" i="5"/>
  <c r="F10" i="5"/>
  <c r="H10" i="5" s="1"/>
  <c r="P9" i="5"/>
  <c r="L9" i="5"/>
  <c r="K9" i="5"/>
  <c r="J9" i="5"/>
  <c r="I9" i="5"/>
  <c r="F9" i="5"/>
  <c r="H9" i="5" s="1"/>
  <c r="P8" i="5"/>
  <c r="L8" i="5"/>
  <c r="K8" i="5"/>
  <c r="J8" i="5"/>
  <c r="I8" i="5"/>
  <c r="H8" i="5"/>
  <c r="F8" i="5"/>
  <c r="Q19" i="5" l="1"/>
  <c r="Q28" i="5" s="1"/>
  <c r="Q26" i="5"/>
  <c r="P24" i="5"/>
  <c r="P25" i="5" s="1"/>
  <c r="L21" i="5"/>
  <c r="R19" i="5"/>
  <c r="R26" i="5"/>
  <c r="I28" i="5"/>
  <c r="K15" i="5"/>
  <c r="O19" i="5"/>
  <c r="O28" i="5" s="1"/>
  <c r="E26" i="5"/>
  <c r="P10" i="5"/>
  <c r="P15" i="5" s="1"/>
  <c r="P11" i="5"/>
  <c r="L15" i="5"/>
  <c r="L19" i="5" s="1"/>
  <c r="L28" i="5" s="1"/>
  <c r="K25" i="5"/>
  <c r="J26" i="5"/>
  <c r="N26" i="5"/>
  <c r="L26" i="5" s="1"/>
  <c r="F15" i="5"/>
  <c r="S19" i="5"/>
  <c r="S28" i="5" s="1"/>
  <c r="R25" i="5"/>
  <c r="L85" i="2"/>
  <c r="L82" i="2"/>
  <c r="I96" i="2"/>
  <c r="L90" i="2"/>
  <c r="L96" i="2" s="1"/>
  <c r="I90" i="2"/>
  <c r="L76" i="2"/>
  <c r="I76" i="2"/>
  <c r="P26" i="5" l="1"/>
  <c r="P19" i="5"/>
  <c r="P28" i="5" s="1"/>
  <c r="F19" i="5"/>
  <c r="F28" i="5" s="1"/>
  <c r="F26" i="5"/>
  <c r="H15" i="5"/>
  <c r="H26" i="5" s="1"/>
  <c r="K26" i="5"/>
  <c r="K19" i="5"/>
  <c r="R28" i="5"/>
  <c r="B25" i="3"/>
  <c r="K28" i="5" l="1"/>
  <c r="H19" i="5"/>
  <c r="H28" i="5" s="1"/>
  <c r="P30" i="5" s="1"/>
  <c r="O85" i="2"/>
  <c r="N85" i="2"/>
  <c r="M85" i="2"/>
  <c r="P85" i="2" s="1"/>
  <c r="J85" i="2"/>
  <c r="N82" i="2"/>
  <c r="I82" i="2"/>
  <c r="J82" i="2" s="1"/>
  <c r="O79" i="2"/>
  <c r="N79" i="2"/>
  <c r="M79" i="2"/>
  <c r="J79" i="2"/>
  <c r="O76" i="2"/>
  <c r="N76" i="2"/>
  <c r="M76" i="2"/>
  <c r="J76" i="2"/>
  <c r="M93" i="2"/>
  <c r="J93" i="2"/>
  <c r="P79" i="2" l="1"/>
  <c r="P76" i="2"/>
  <c r="O82" i="2"/>
  <c r="M82" i="2"/>
  <c r="P82" i="2" s="1"/>
  <c r="M65" i="2"/>
  <c r="J65" i="2"/>
  <c r="O41" i="2" l="1"/>
  <c r="N41" i="2"/>
  <c r="M41" i="2"/>
  <c r="J41" i="2"/>
  <c r="P41" i="2" l="1"/>
  <c r="A10" i="4"/>
  <c r="B5" i="4"/>
  <c r="B4" i="4"/>
  <c r="G14" i="4" l="1"/>
  <c r="M14" i="4"/>
  <c r="M99" i="3" l="1"/>
  <c r="L99" i="3"/>
  <c r="F101" i="3"/>
  <c r="E12" i="4" s="1"/>
  <c r="G12" i="4" s="1"/>
  <c r="G99" i="3"/>
  <c r="G97" i="3"/>
  <c r="B111" i="3"/>
  <c r="B105" i="3"/>
  <c r="J113" i="3"/>
  <c r="J109" i="3"/>
  <c r="J103" i="3"/>
  <c r="B103" i="3"/>
  <c r="A14" i="4" s="1"/>
  <c r="B101" i="3"/>
  <c r="A12" i="4" s="1"/>
  <c r="J99" i="3"/>
  <c r="H74" i="3"/>
  <c r="I74" i="3"/>
  <c r="I82" i="3" s="1"/>
  <c r="K74" i="3"/>
  <c r="F74" i="3"/>
  <c r="F82" i="3" s="1"/>
  <c r="J86" i="3"/>
  <c r="G86" i="3"/>
  <c r="L78" i="3"/>
  <c r="J78" i="3"/>
  <c r="G78" i="3"/>
  <c r="M74" i="3"/>
  <c r="B74" i="3"/>
  <c r="B107" i="3" s="1"/>
  <c r="J66" i="3"/>
  <c r="G66" i="3"/>
  <c r="L58" i="3"/>
  <c r="J58" i="3"/>
  <c r="G58" i="3"/>
  <c r="B58" i="3"/>
  <c r="B99" i="3" s="1"/>
  <c r="I54" i="3"/>
  <c r="I62" i="3" s="1"/>
  <c r="F54" i="3"/>
  <c r="F62" i="3" s="1"/>
  <c r="B54" i="3"/>
  <c r="B97" i="3" s="1"/>
  <c r="J23" i="3"/>
  <c r="J74" i="3" s="1"/>
  <c r="J22" i="3"/>
  <c r="J54" i="3" s="1"/>
  <c r="J62" i="3" s="1"/>
  <c r="G23" i="3"/>
  <c r="G74" i="3" s="1"/>
  <c r="G82" i="3" s="1"/>
  <c r="G22" i="3"/>
  <c r="G54" i="3" s="1"/>
  <c r="I24" i="3"/>
  <c r="F24" i="3"/>
  <c r="L23" i="3"/>
  <c r="L74" i="3" s="1"/>
  <c r="L22" i="3"/>
  <c r="M22" i="3" s="1"/>
  <c r="M54" i="3" s="1"/>
  <c r="B78" i="3" l="1"/>
  <c r="B109" i="3" s="1"/>
  <c r="B113" i="3"/>
  <c r="G101" i="3"/>
  <c r="I107" i="3"/>
  <c r="I111" i="3" s="1"/>
  <c r="G62" i="3"/>
  <c r="M58" i="3"/>
  <c r="J107" i="3"/>
  <c r="J111" i="3" s="1"/>
  <c r="I97" i="3"/>
  <c r="L97" i="3" s="1"/>
  <c r="L54" i="3"/>
  <c r="L62" i="3"/>
  <c r="M62" i="3" s="1"/>
  <c r="L24" i="3"/>
  <c r="J82" i="3"/>
  <c r="M86" i="3"/>
  <c r="L82" i="3"/>
  <c r="M82" i="3" s="1"/>
  <c r="M78" i="3"/>
  <c r="M23" i="3"/>
  <c r="M24" i="3" s="1"/>
  <c r="G24" i="3"/>
  <c r="J24" i="3"/>
  <c r="H103" i="3"/>
  <c r="M66" i="3"/>
  <c r="I101" i="3" l="1"/>
  <c r="L101" i="3" s="1"/>
  <c r="M101" i="3" s="1"/>
  <c r="J97" i="3"/>
  <c r="J101" i="3" l="1"/>
  <c r="K12" i="4" s="1"/>
  <c r="M12" i="4" s="1"/>
  <c r="M97" i="3"/>
  <c r="L68" i="2" l="1"/>
  <c r="I68" i="2"/>
  <c r="M62" i="2"/>
  <c r="J62" i="2"/>
  <c r="J68" i="2" s="1"/>
  <c r="L71" i="2" l="1"/>
  <c r="O99" i="2"/>
  <c r="N99" i="2"/>
  <c r="M99" i="2"/>
  <c r="J99" i="2"/>
  <c r="N96" i="2"/>
  <c r="J96" i="2"/>
  <c r="O93" i="2"/>
  <c r="N93" i="2"/>
  <c r="N90" i="2"/>
  <c r="J90" i="2"/>
  <c r="O71" i="2"/>
  <c r="N71" i="2"/>
  <c r="O65" i="2"/>
  <c r="N65" i="2"/>
  <c r="O62" i="2"/>
  <c r="N62" i="2"/>
  <c r="H53" i="2"/>
  <c r="L43" i="2"/>
  <c r="L52" i="2" s="1"/>
  <c r="K43" i="2"/>
  <c r="K52" i="2" s="1"/>
  <c r="I43" i="2"/>
  <c r="I52" i="2" s="1"/>
  <c r="H43" i="2"/>
  <c r="O42" i="2"/>
  <c r="N42" i="2"/>
  <c r="M42" i="2"/>
  <c r="J42" i="2"/>
  <c r="O40" i="2"/>
  <c r="N40" i="2"/>
  <c r="M40" i="2"/>
  <c r="M43" i="2" s="1"/>
  <c r="M52" i="2" s="1"/>
  <c r="J40" i="2"/>
  <c r="O52" i="2" l="1"/>
  <c r="O68" i="2"/>
  <c r="P93" i="2"/>
  <c r="I53" i="2"/>
  <c r="J52" i="2"/>
  <c r="J53" i="2" s="1"/>
  <c r="J43" i="2"/>
  <c r="O43" i="2"/>
  <c r="P42" i="2"/>
  <c r="N43" i="2"/>
  <c r="P62" i="2"/>
  <c r="P65" i="2"/>
  <c r="P99" i="2"/>
  <c r="N68" i="2"/>
  <c r="M68" i="2"/>
  <c r="O90" i="2"/>
  <c r="M90" i="2"/>
  <c r="P90" i="2" s="1"/>
  <c r="P40" i="2"/>
  <c r="P68" i="2" l="1"/>
  <c r="M71" i="2"/>
  <c r="P71" i="2" s="1"/>
  <c r="P43" i="2"/>
  <c r="K53" i="2"/>
  <c r="N52" i="2"/>
  <c r="N53" i="2" s="1"/>
  <c r="O96" i="2"/>
  <c r="M96" i="2"/>
  <c r="P96" i="2" s="1"/>
  <c r="L53" i="2"/>
  <c r="O53" i="2"/>
  <c r="M53" i="2" l="1"/>
  <c r="P52" i="2"/>
  <c r="P53" i="2" s="1"/>
</calcChain>
</file>

<file path=xl/sharedStrings.xml><?xml version="1.0" encoding="utf-8"?>
<sst xmlns="http://schemas.openxmlformats.org/spreadsheetml/2006/main" count="501" uniqueCount="258">
  <si>
    <t>ЗАТВЕРДЖЕНО</t>
  </si>
  <si>
    <t>Наказ Міністерства фінансів України</t>
  </si>
  <si>
    <t>26.08.2014р. № 836</t>
  </si>
  <si>
    <t>ЗВІТ</t>
  </si>
  <si>
    <t xml:space="preserve">1. </t>
  </si>
  <si>
    <t>Департамент освіти Вінницької міської ради</t>
  </si>
  <si>
    <t>2.</t>
  </si>
  <si>
    <t>(найменування відповідального виконавця)</t>
  </si>
  <si>
    <t>3.</t>
  </si>
  <si>
    <t>4.</t>
  </si>
  <si>
    <t>Затверджено паспортом бюджетної програми</t>
  </si>
  <si>
    <t>Відхилення</t>
  </si>
  <si>
    <t>загальний фонд</t>
  </si>
  <si>
    <t>спеціальний фонд</t>
  </si>
  <si>
    <t>разом</t>
  </si>
  <si>
    <t>відхилення</t>
  </si>
  <si>
    <t>5.</t>
  </si>
  <si>
    <t>№ з/п</t>
  </si>
  <si>
    <t>Усього</t>
  </si>
  <si>
    <t>6.</t>
  </si>
  <si>
    <t>7.</t>
  </si>
  <si>
    <t>Показники</t>
  </si>
  <si>
    <t>Джерело інформації</t>
  </si>
  <si>
    <t>затрат</t>
  </si>
  <si>
    <t>продукту</t>
  </si>
  <si>
    <t>ефективності</t>
  </si>
  <si>
    <t>якості</t>
  </si>
  <si>
    <t>8.</t>
  </si>
  <si>
    <t>Код</t>
  </si>
  <si>
    <t>Головний бухгалтер</t>
  </si>
  <si>
    <t>0610000</t>
  </si>
  <si>
    <t>0618330</t>
  </si>
  <si>
    <t>0540</t>
  </si>
  <si>
    <t xml:space="preserve"> Інша діяльність у сфері екології та охорони природних ресурсів </t>
  </si>
  <si>
    <t>Проведення інформаційно-просвітницьких акцій, конкурсів, спрямованих на виховання та екологічну освіту дітей та учнівської молоді</t>
  </si>
  <si>
    <t>Завдання 1. Проведення інформаційно-просвітницьких акцій, конкурсів, спрямованих на виховання та екологічну освіту дітей та учнівської молоді</t>
  </si>
  <si>
    <t>Обсяг видатків</t>
  </si>
  <si>
    <t>Кількість проведених заходів</t>
  </si>
  <si>
    <t>од.</t>
  </si>
  <si>
    <t>Середні витрати на проведення одного заходу</t>
  </si>
  <si>
    <t>Розрахунковий показник</t>
  </si>
  <si>
    <t>Відсоток виконання плану</t>
  </si>
  <si>
    <t>Організація та проведення семінарів, тренінгів, з"їздів, конференцій, форумів, фестивалів  на екологічну тематику для представників підприємств, організацій, закладів та установ Вінницької міської ОТГ, учнів закладів загальної середньої та професійно-технічної освіти</t>
  </si>
  <si>
    <t>грн.</t>
  </si>
  <si>
    <t>Ціль державної політики</t>
  </si>
  <si>
    <t>Мета бюджетної програми</t>
  </si>
  <si>
    <t>Завдання бюджетної програми</t>
  </si>
  <si>
    <t>Завдання</t>
  </si>
  <si>
    <t>Касові видатки ( надані кредити з бюджету)</t>
  </si>
  <si>
    <t>Цілі державної політики, на досягнення яких спрямовано реалізацію бюджетної програми</t>
  </si>
  <si>
    <t>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</si>
  <si>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</si>
  <si>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</si>
  <si>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 xml:space="preserve">Затверджено у паспорті бюджетної програми </t>
  </si>
  <si>
    <t>Видатки (надані кредити з бюджету) на реалізацію місцевих/регіональних програм, які виконуються в межах бюджетної програми</t>
  </si>
  <si>
    <t>Найменування місцевої/ регіональної програми</t>
  </si>
  <si>
    <t>9.</t>
  </si>
  <si>
    <t>Результативні показники бюджетної програми та аналіз їх виконання</t>
  </si>
  <si>
    <t>Одиниця виміру</t>
  </si>
  <si>
    <t>Фактичні результативні показники, досягнуті за рахунок касових видатків (наданих кредитів з бюджету)</t>
  </si>
  <si>
    <t>Пояснення щодо причин розбіжностей між фактичними та затвердженими результативними показниками</t>
  </si>
  <si>
    <t xml:space="preserve">Розрахунковий показник  </t>
  </si>
  <si>
    <t>10.</t>
  </si>
  <si>
    <t>Узагальнений висновок про виконання бюджетної програми</t>
  </si>
  <si>
    <t>* Зазначаються всі напрями використання бюджетних коштів, затверджені у паспорті бюджетної програми.</t>
  </si>
  <si>
    <t xml:space="preserve">Посилення просвітницької діяльності в галузі охорони навколишнього середовища, як один із засобів виховання екологічної свідомості громадян міста </t>
  </si>
  <si>
    <t>Додаток</t>
  </si>
  <si>
    <t xml:space="preserve"> до Методичних рекомендацій щодо здійснення оцінки ефективності бюджетних програм</t>
  </si>
  <si>
    <t>(додаток зі змінами, внесеними згідно з наказом МФУ від 12.01.2012р. №13)</t>
  </si>
  <si>
    <t>ОЦІНКА ЕФЕКТИВНОСТІ БЮДЖЕТНОЇ ПРОГРАМИ</t>
  </si>
  <si>
    <t>за  2019 рік</t>
  </si>
  <si>
    <t>1.  0600000              Департамент освіти Вінницької міської ради</t>
  </si>
  <si>
    <t xml:space="preserve">       (КПКВК МБ)                                        (найменування головного розпорядника)</t>
  </si>
  <si>
    <t>2.  0610000              Департамент освіти Вінницької міської ради</t>
  </si>
  <si>
    <t xml:space="preserve">       (КПКВК МБ)                                       (найменування відповідального виконавця)</t>
  </si>
  <si>
    <t xml:space="preserve">     (КПКВК ДБ (МБ))    (КФКВК)1                 (найменування бюджетної програми)</t>
  </si>
  <si>
    <t>5. Оцінка ефективності бюджетної програми за критеріями:</t>
  </si>
  <si>
    <t xml:space="preserve">5.1 "Виконання бюджетної програми за напрямками використання бюджетних коштів": </t>
  </si>
  <si>
    <t>тис.грн.</t>
  </si>
  <si>
    <t>План з урахуванням змін</t>
  </si>
  <si>
    <t>Виконано</t>
  </si>
  <si>
    <t>-</t>
  </si>
  <si>
    <t>5.2 "Виконання бюджетної програми за джерелами надходжень спеціального фонду":</t>
  </si>
  <si>
    <t>1.</t>
  </si>
  <si>
    <t>Залишок на початок року</t>
  </si>
  <si>
    <t>X</t>
  </si>
  <si>
    <t>в т. ч.</t>
  </si>
  <si>
    <t>1.1</t>
  </si>
  <si>
    <t>власних надходжень</t>
  </si>
  <si>
    <t>1.2</t>
  </si>
  <si>
    <t>інших надходжень</t>
  </si>
  <si>
    <t>Пояснення причин наявності залишку надходжень спеціального фонду, в т.ч. власних надходжень бюджетних установ та інших надходжень, на початок року</t>
  </si>
  <si>
    <t>Надходження</t>
  </si>
  <si>
    <t>в т.ч.</t>
  </si>
  <si>
    <t>2.1</t>
  </si>
  <si>
    <t>власні надходження</t>
  </si>
  <si>
    <t>2.2</t>
  </si>
  <si>
    <t>надходження позик</t>
  </si>
  <si>
    <t>2.3</t>
  </si>
  <si>
    <t>повернення кредитів</t>
  </si>
  <si>
    <t>2.4</t>
  </si>
  <si>
    <t>інші надходження</t>
  </si>
  <si>
    <t>Пояснення причин відхилення фактичних обсягів надходжень від планових</t>
  </si>
  <si>
    <t>Залишок на кінець року</t>
  </si>
  <si>
    <t>3.1</t>
  </si>
  <si>
    <t>3.2</t>
  </si>
  <si>
    <t>Пояснення причин наявності залишку надходжень спеціального фонду, в т. ч. власних надходжень бюджетних установ та інших надходжень, на кінець року</t>
  </si>
  <si>
    <t>5.3 "Виконання результативних показників бюджетної програми за напрямами використання бюджетних коштів":</t>
  </si>
  <si>
    <t>Показники затрат</t>
  </si>
  <si>
    <t>Пояснення щодо розбіжностей між фактичними та плановими результативними показниками</t>
  </si>
  <si>
    <t>Показники продукту</t>
  </si>
  <si>
    <t>Показники ефективності</t>
  </si>
  <si>
    <t>Показники якості</t>
  </si>
  <si>
    <t>Пояснення щодо розбіжностей між фактичними та плановими результативними показниками: розбіжності відсутні</t>
  </si>
  <si>
    <t>Оцінка відповідності фактичних результативних показників проведеним видаткам за напрямом використання бюджетних коштів, спрямовиних на досягнення цих показників</t>
  </si>
  <si>
    <t>Фактичні результативні показники не мають відхилення впорівнянні з плановими показниками</t>
  </si>
  <si>
    <t>5.4 "Виконання показників бюджетної програми порівняно із показниками попереднього року":</t>
  </si>
  <si>
    <t>Попередній період</t>
  </si>
  <si>
    <t>Звітний період</t>
  </si>
  <si>
    <t>Відхилення виконання (у відсотках)</t>
  </si>
  <si>
    <t>5.5 "Виконання інвестиційних (проектів) програм":</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</si>
  <si>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</si>
  <si>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</si>
  <si>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</si>
  <si>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</si>
  <si>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</si>
  <si>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 = 5 - 4</t>
  </si>
  <si>
    <t>8 = 3 - 7</t>
  </si>
  <si>
    <t xml:space="preserve">Надходження </t>
  </si>
  <si>
    <t>х</t>
  </si>
  <si>
    <t>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</si>
  <si>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</si>
  <si>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</si>
  <si>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</si>
  <si>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</si>
  <si>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Пояснення щодо причин відхилення фактичних надходжень від планового показника</t>
  </si>
  <si>
    <t xml:space="preserve">Видатки бюджету розвитку </t>
  </si>
  <si>
    <t>Пояснення щодо причин відхилення касових видатків від планового показника</t>
  </si>
  <si>
    <t>Пояснення щодо причин відхилення фактичних надходжень від касових видатків</t>
  </si>
  <si>
    <t>Всього за інвестиційними проектами</t>
  </si>
  <si>
    <t>...</t>
  </si>
  <si>
    <t>Капітальні видатки з утримання бюджетних установ</t>
  </si>
  <si>
    <t>5.6 "Наявність фінансових порушень за результатами контрольних заходів": Фінансові порушення за результатами контрольних заходів не виявлені.</t>
  </si>
  <si>
    <t>5.7 "Стан фінансової дисципліни": Станом на 01.01.2020 року по зазначеній програмі кредиторська та дебіторська заборгованості відсутні.</t>
  </si>
  <si>
    <t>6. Узагальнений висновок щодо:</t>
  </si>
  <si>
    <t>Л.М. Бабіч</t>
  </si>
  <si>
    <t>3.  0618330        0540</t>
  </si>
  <si>
    <t xml:space="preserve">4. Мета бюджетної програми:  </t>
  </si>
  <si>
    <t>Усьго</t>
  </si>
  <si>
    <t>Відхилення становить 7331грн. тому що,на виконання  рішення № 1912 від 01.08.2019р. "Про фінансування робіт з Фонду охорони навколишнього природного середовища міської ради"  для реалізації  проектів- переможців міського конкурсу учнівських екологічних ініциатив спрямовано 296265грн. а фактична потреба у  використані становила 292668,78грн.(різниця в сумі 3596грн. які повернуто до фінансового департаменту  ) а також при плануванні на проведення цього заходу зазначено 300000грн. а рішенням надано 296265грн.(різниця 3735грн. яка в подальшому спрямована  на виконання рішення№ 2715 від 31.10.19р.)</t>
  </si>
  <si>
    <t>Відхилення становить  3735 грн. за рахунок утворення економії планових призначень  при проведені інформаційно-просвітницьких акцій, конкурсів, спрямованих на виховання та екологічну освіту дітей та учнівської молоді</t>
  </si>
  <si>
    <r>
      <rPr>
        <u/>
        <sz val="12"/>
        <rFont val="Times New Roman"/>
        <family val="1"/>
        <charset val="204"/>
      </rPr>
      <t>актуальності бюджетної програми:</t>
    </r>
    <r>
      <rPr>
        <sz val="12"/>
        <rFont val="Times New Roman"/>
        <family val="1"/>
        <charset val="204"/>
      </rPr>
      <t xml:space="preserve"> Необхідність проведення заходів для  забезпечення охорони навколишнього природнього середовища на території  Вінницької міської об'єднаної територіальної громади</t>
    </r>
  </si>
  <si>
    <r>
      <rPr>
        <u/>
        <sz val="12"/>
        <rFont val="Times New Roman"/>
        <family val="1"/>
        <charset val="204"/>
      </rPr>
      <t>ефективності бюджетної програми:</t>
    </r>
    <r>
      <rPr>
        <sz val="12"/>
        <rFont val="Times New Roman"/>
        <family val="1"/>
        <charset val="204"/>
      </rPr>
      <t xml:space="preserve"> бюджетна програма забезпечує фінансування заходів які направлені на охорону навколишнього природнього середовища та на проведення інформаційно-просвітницьких акцій, конкурсів, спрямованих на виховання та екологічну освіту дітей та учнівської молоді та організація та проведення семінарів, тренінгів, з"їздів, конференцій, форумів, фестивалів  на екологічну тематику для представників підприємств, організацій, закладів та установ Вінницької міської ОТГ, учнів закладів загальної середньої та професійно-технічної освіти</t>
    </r>
  </si>
  <si>
    <r>
      <rPr>
        <u/>
        <sz val="12"/>
        <rFont val="Times New Roman"/>
        <family val="1"/>
        <charset val="204"/>
      </rPr>
      <t>довгострокових наслідків бюджетної програми:</t>
    </r>
    <r>
      <rPr>
        <sz val="12"/>
        <rFont val="Times New Roman"/>
        <family val="1"/>
        <charset val="204"/>
      </rPr>
      <t xml:space="preserve"> покращення проведення інформаційно-просвітницьких акцій, конкурсів,семінарів, тренінгів, форумів спрямованих на виховання та екологічну освіту дітей та учнівської молоді</t>
    </r>
  </si>
  <si>
    <t xml:space="preserve">АНАЛІЗ ЕФЕКТИВНОСТІ БЮДЖЕТНОЇ ПРОГРАМИ </t>
  </si>
  <si>
    <t>за 2019 рік</t>
  </si>
  <si>
    <t>Програма</t>
  </si>
  <si>
    <t>Виконання результативних показників бюджетної програми:</t>
  </si>
  <si>
    <t>Затверджено</t>
  </si>
  <si>
    <t>Виконання плану</t>
  </si>
  <si>
    <t>Розрахунок основних параметрів оцінки</t>
  </si>
  <si>
    <t>а) розрахунок середнього індексу виконання показників ефективності бюджетної програми:</t>
  </si>
  <si>
    <r>
      <rPr>
        <sz val="18"/>
        <color theme="1"/>
        <rFont val="Times New Roman"/>
        <family val="1"/>
        <charset val="204"/>
      </rPr>
      <t>І</t>
    </r>
    <r>
      <rPr>
        <sz val="8"/>
        <color theme="1"/>
        <rFont val="Times New Roman"/>
        <family val="1"/>
        <charset val="204"/>
      </rPr>
      <t>(еф)звіт</t>
    </r>
    <r>
      <rPr>
        <sz val="12"/>
        <color theme="1"/>
        <rFont val="Times New Roman"/>
        <family val="1"/>
        <charset val="204"/>
      </rPr>
      <t>=</t>
    </r>
  </si>
  <si>
    <r>
      <rPr>
        <sz val="18"/>
        <color theme="1"/>
        <rFont val="Times New Roman"/>
        <family val="1"/>
        <charset val="204"/>
      </rPr>
      <t>І</t>
    </r>
    <r>
      <rPr>
        <sz val="8"/>
        <color theme="1"/>
        <rFont val="Times New Roman"/>
        <family val="1"/>
        <charset val="204"/>
      </rPr>
      <t>(еф)баз</t>
    </r>
    <r>
      <rPr>
        <sz val="12"/>
        <color theme="1"/>
        <rFont val="Times New Roman"/>
        <family val="1"/>
        <charset val="204"/>
      </rPr>
      <t>=</t>
    </r>
  </si>
  <si>
    <t>б) розрахунок середнього індексу виконання показників якості бюджетної програми:</t>
  </si>
  <si>
    <r>
      <rPr>
        <sz val="18"/>
        <color theme="1"/>
        <rFont val="Times New Roman"/>
        <family val="1"/>
        <charset val="204"/>
      </rPr>
      <t>І</t>
    </r>
    <r>
      <rPr>
        <sz val="8"/>
        <color theme="1"/>
        <rFont val="Times New Roman"/>
        <family val="1"/>
        <charset val="204"/>
      </rPr>
      <t>(як)звіт</t>
    </r>
    <r>
      <rPr>
        <sz val="12"/>
        <color theme="1"/>
        <rFont val="Times New Roman"/>
        <family val="1"/>
        <charset val="204"/>
      </rPr>
      <t>=</t>
    </r>
  </si>
  <si>
    <t>в) розрахунок порівняння результативності бюджетної програми із показниками попередніх років:</t>
  </si>
  <si>
    <t>Критерій оцінки</t>
  </si>
  <si>
    <t>Кількість балів</t>
  </si>
  <si>
    <r>
      <rPr>
        <sz val="18"/>
        <color theme="1"/>
        <rFont val="Times New Roman"/>
        <family val="1"/>
        <charset val="204"/>
      </rPr>
      <t>І</t>
    </r>
    <r>
      <rPr>
        <sz val="8"/>
        <color theme="1"/>
        <rFont val="Times New Roman"/>
        <family val="1"/>
        <charset val="204"/>
      </rPr>
      <t>1</t>
    </r>
    <r>
      <rPr>
        <sz val="12"/>
        <color theme="1"/>
        <rFont val="Times New Roman"/>
        <family val="1"/>
        <charset val="204"/>
      </rPr>
      <t>&lt; 0,85</t>
    </r>
  </si>
  <si>
    <r>
      <rPr>
        <sz val="12"/>
        <color theme="1"/>
        <rFont val="Times New Roman"/>
        <family val="1"/>
        <charset val="204"/>
      </rPr>
      <t>0,85 ≤</t>
    </r>
    <r>
      <rPr>
        <sz val="11"/>
        <color theme="1"/>
        <rFont val="Times New Roman"/>
        <family val="1"/>
        <charset val="204"/>
      </rPr>
      <t xml:space="preserve"> </t>
    </r>
    <r>
      <rPr>
        <sz val="18"/>
        <color theme="1"/>
        <rFont val="Times New Roman"/>
        <family val="1"/>
        <charset val="204"/>
      </rPr>
      <t>І</t>
    </r>
    <r>
      <rPr>
        <sz val="8"/>
        <color theme="1"/>
        <rFont val="Times New Roman"/>
        <family val="1"/>
        <charset val="204"/>
      </rPr>
      <t>1</t>
    </r>
    <r>
      <rPr>
        <sz val="12"/>
        <color theme="1"/>
        <rFont val="Times New Roman"/>
        <family val="1"/>
        <charset val="204"/>
      </rPr>
      <t>&lt; 1</t>
    </r>
  </si>
  <si>
    <r>
      <rPr>
        <sz val="18"/>
        <color theme="1"/>
        <rFont val="Times New Roman"/>
        <family val="1"/>
        <charset val="204"/>
      </rPr>
      <t>І</t>
    </r>
    <r>
      <rPr>
        <sz val="8"/>
        <color theme="1"/>
        <rFont val="Times New Roman"/>
        <family val="1"/>
        <charset val="204"/>
      </rPr>
      <t xml:space="preserve">1 </t>
    </r>
    <r>
      <rPr>
        <sz val="12"/>
        <color theme="1"/>
        <rFont val="Times New Roman"/>
        <family val="1"/>
        <charset val="204"/>
      </rPr>
      <t>≥ 1</t>
    </r>
  </si>
  <si>
    <r>
      <rPr>
        <sz val="18"/>
        <color theme="1"/>
        <rFont val="Times New Roman"/>
        <family val="1"/>
        <charset val="204"/>
      </rPr>
      <t>І</t>
    </r>
    <r>
      <rPr>
        <sz val="8"/>
        <color theme="1"/>
        <rFont val="Times New Roman"/>
        <family val="1"/>
        <charset val="204"/>
      </rPr>
      <t>1</t>
    </r>
    <r>
      <rPr>
        <sz val="12"/>
        <color theme="1"/>
        <rFont val="Times New Roman"/>
        <family val="1"/>
        <charset val="204"/>
      </rPr>
      <t>=</t>
    </r>
    <r>
      <rPr>
        <vertAlign val="subscript"/>
        <sz val="12"/>
        <color theme="1"/>
        <rFont val="Times New Roman"/>
        <family val="1"/>
        <charset val="204"/>
      </rPr>
      <t/>
    </r>
  </si>
  <si>
    <r>
      <t>І</t>
    </r>
    <r>
      <rPr>
        <vertAlign val="subscript"/>
        <sz val="12"/>
        <color theme="1"/>
        <rFont val="Times New Roman"/>
        <family val="1"/>
        <charset val="204"/>
      </rPr>
      <t>(еф)звіт</t>
    </r>
    <r>
      <rPr>
        <sz val="12"/>
        <color theme="1"/>
        <rFont val="Times New Roman"/>
        <family val="1"/>
        <charset val="204"/>
      </rPr>
      <t xml:space="preserve"> / І</t>
    </r>
    <r>
      <rPr>
        <vertAlign val="subscript"/>
        <sz val="12"/>
        <color theme="1"/>
        <rFont val="Times New Roman"/>
        <family val="1"/>
        <charset val="204"/>
      </rPr>
      <t>(еф)баз</t>
    </r>
    <r>
      <rPr>
        <sz val="12"/>
        <color theme="1"/>
        <rFont val="Times New Roman"/>
        <family val="1"/>
        <charset val="204"/>
      </rPr>
      <t xml:space="preserve"> =</t>
    </r>
  </si>
  <si>
    <t>100,0/100,0=1</t>
  </si>
  <si>
    <r>
      <rPr>
        <sz val="18"/>
        <color theme="1"/>
        <rFont val="Times New Roman"/>
        <family val="1"/>
        <charset val="204"/>
      </rPr>
      <t>І</t>
    </r>
    <r>
      <rPr>
        <sz val="8"/>
        <color theme="1"/>
        <rFont val="Times New Roman"/>
        <family val="1"/>
        <charset val="204"/>
      </rPr>
      <t>1</t>
    </r>
    <r>
      <rPr>
        <sz val="12"/>
        <color theme="1"/>
        <rFont val="Times New Roman"/>
        <family val="1"/>
        <charset val="204"/>
      </rPr>
      <t>=</t>
    </r>
  </si>
  <si>
    <t>25 балів</t>
  </si>
  <si>
    <t>г) визначення ступеню ефективності бюджетної програми:</t>
  </si>
  <si>
    <t>Ефективність бюджетної програми</t>
  </si>
  <si>
    <t>Висока ефективність програми</t>
  </si>
  <si>
    <t>215 і більше балів</t>
  </si>
  <si>
    <t>Середня ефективність програми</t>
  </si>
  <si>
    <t>190-215 балів</t>
  </si>
  <si>
    <t>Низька ефективність програми</t>
  </si>
  <si>
    <t>менше 190 балів</t>
  </si>
  <si>
    <r>
      <rPr>
        <sz val="14"/>
        <rFont val="Times New Roman"/>
        <family val="1"/>
        <charset val="204"/>
      </rPr>
      <t>Е</t>
    </r>
    <r>
      <rPr>
        <sz val="11"/>
        <rFont val="Times New Roman"/>
        <family val="1"/>
        <charset val="204"/>
      </rPr>
      <t>=</t>
    </r>
  </si>
  <si>
    <r>
      <t>І</t>
    </r>
    <r>
      <rPr>
        <vertAlign val="subscript"/>
        <sz val="12"/>
        <rFont val="Times New Roman"/>
        <family val="1"/>
        <charset val="204"/>
      </rPr>
      <t>(еф)звіт</t>
    </r>
    <r>
      <rPr>
        <sz val="12"/>
        <rFont val="Times New Roman"/>
        <family val="1"/>
        <charset val="204"/>
      </rPr>
      <t>+І</t>
    </r>
    <r>
      <rPr>
        <vertAlign val="subscript"/>
        <sz val="12"/>
        <rFont val="Times New Roman"/>
        <family val="1"/>
        <charset val="204"/>
      </rPr>
      <t>(як)звіт</t>
    </r>
    <r>
      <rPr>
        <sz val="12"/>
        <rFont val="Times New Roman"/>
        <family val="1"/>
        <charset val="204"/>
      </rPr>
      <t>+І</t>
    </r>
    <r>
      <rPr>
        <vertAlign val="subscript"/>
        <sz val="12"/>
        <rFont val="Times New Roman"/>
        <family val="1"/>
        <charset val="204"/>
      </rPr>
      <t>1</t>
    </r>
    <r>
      <rPr>
        <sz val="12"/>
        <rFont val="Times New Roman"/>
        <family val="1"/>
        <charset val="204"/>
      </rPr>
      <t>=</t>
    </r>
  </si>
  <si>
    <t>100+100+25=225</t>
  </si>
  <si>
    <t>Отже, за шкалою оцінки ефективності бюджетної програми дана бюджетна програма має високу ефективність.</t>
  </si>
  <si>
    <t xml:space="preserve">корисності бюджетної програми: Посилення просвітницької діяльності в галузі охорони навколишнього середовища, як один із засобів виховання екологічної свідомості громадян міста </t>
  </si>
  <si>
    <t>Л.М.Бабіч</t>
  </si>
  <si>
    <t xml:space="preserve">(у редакції наказу Міністерства фінансів України
від 29 грудня 2018 року № 1209)
</t>
  </si>
  <si>
    <t>(код Програмної класифікації видатків та кредитування місцевого бюджету)</t>
  </si>
  <si>
    <t>(найменування головного розпорядника коштів місцевого бюджету )</t>
  </si>
  <si>
    <t>(код за ЄДРПОУ)</t>
  </si>
  <si>
    <t>(код Функцірнальної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</si>
  <si>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</si>
  <si>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</si>
  <si>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Інша діяльність у сфері екології та охорони природних ресурсів</t>
  </si>
  <si>
    <t>.</t>
  </si>
  <si>
    <t>(код Типової програмної класифікації видатків та кредитування місцевого бюджету)</t>
  </si>
  <si>
    <t>Рішення  міської ради від 27.12.2019р. №2077 "Про бюджет Вінницької міської об"єднаної територіальної громади міський бюджет на 2020 рік"  зі змінами. Рішення виконавчого комітету ВМР від 01.10.2020р №2050 "Про фінансування робіт з Фонду охорони навколишнього середовища міської ради"</t>
  </si>
  <si>
    <r>
      <rPr>
        <sz val="14"/>
        <rFont val="Arial"/>
        <family val="2"/>
        <charset val="204"/>
      </rPr>
      <t>Аналіз стану виконання результативних показників:</t>
    </r>
    <r>
      <rPr>
        <i/>
        <sz val="14"/>
        <rFont val="Arial"/>
        <family val="2"/>
        <charset val="204"/>
      </rPr>
      <t xml:space="preserve"> Проведення заходів забезпечено в повному обсязі  </t>
    </r>
  </si>
  <si>
    <t>Рішення виконавчого комітету ВМР від 01.10.2020р №2050 "Про фінансування робіт з Фонду охорони навколишнього середовища міської ради"</t>
  </si>
  <si>
    <t xml:space="preserve">Рішення виконавчого комітету ВМР </t>
  </si>
  <si>
    <r>
      <rPr>
        <sz val="14"/>
        <rFont val="Arial"/>
        <family val="2"/>
        <charset val="204"/>
      </rPr>
      <t xml:space="preserve">Пояснення щодо причин розбіжностей між фактичними та затвердженими результативними показниками: </t>
    </r>
    <r>
      <rPr>
        <i/>
        <sz val="14"/>
        <rFont val="Arial"/>
        <family val="2"/>
        <charset val="204"/>
      </rPr>
      <t>Відхилення становить  6253 грн. за рахунок утворення економії планових призначень  при проведені інформаційно-просвітницьких акцій, конкурсів, спрямованих на виховання та екологічну освіту дітей та учнівської молоді</t>
    </r>
  </si>
  <si>
    <r>
      <rPr>
        <sz val="14"/>
        <rFont val="Arial"/>
        <family val="2"/>
        <charset val="204"/>
      </rPr>
      <t>Пояснення щодо причин розбіжностей між фактичними та затвердженими результативними показниками:</t>
    </r>
    <r>
      <rPr>
        <i/>
        <sz val="14"/>
        <rFont val="Arial"/>
        <family val="2"/>
        <charset val="204"/>
      </rPr>
      <t xml:space="preserve"> Відхилення становить  6253 грн. за рахунок утворення економії планових призначень  при проведені інформаційно-просвітницьких акцій, конкурсів, спрямованих на виховання та екологічну освіту дітей та учнівської молоді</t>
    </r>
  </si>
  <si>
    <t>02141532</t>
  </si>
  <si>
    <t>02536000000</t>
  </si>
  <si>
    <t>Пояснення щодо причин розбіжностей між фактичними та затвердженими результативними показниками: Відхилення становить  6253 грн. за рахунок утворення економії планових призначень  при проведені інформаційно-просвітницьких акцій, конкурсів, спрямованих на виховання та екологічну освіту дітей та учнівської молоді. Відсоток виконання плану становить 86,5%</t>
  </si>
  <si>
    <t>про виконання паспорту бюджетної програми місцевого бюджету станом на 2021 рік</t>
  </si>
  <si>
    <t>Проведення та організація науково-технічних конференцій і семінарів,  виставок, фестивалів, інформаційно-просвітницьких акцій, конкурсів та інших заходів щодо пропаганди охорони навколишнього природного середовища для представників підприємств, організацій, закладів та установ Вінницької МТГ, учнів закладів загальної середньої та професійно-технічної освіти</t>
  </si>
  <si>
    <t>Програма охорони навколишнього природного середовища   Вінницької  міської  територіальної громади  на 2021-2023 роки</t>
  </si>
  <si>
    <t>Рішення Вінницької міської ради від 24.12.2020 № 52 "Про бюджет Вінницької міської територіальної громади на 2021 рік" зі змінами</t>
  </si>
  <si>
    <t>Проведення міського конкурсу учнівських екологічних ініціатив «Ековектор» та реалізація проєктів-переможців</t>
  </si>
  <si>
    <t>Кількість конкурсів</t>
  </si>
  <si>
    <t>Середні витрати на реалізацію конкурсу</t>
  </si>
  <si>
    <t>Відсоток виконання заходів</t>
  </si>
  <si>
    <t>Відсоток реалізації конкурсу</t>
  </si>
  <si>
    <r>
      <rPr>
        <b/>
        <i/>
        <sz val="14"/>
        <rFont val="Arial"/>
        <family val="2"/>
        <charset val="204"/>
      </rPr>
      <t xml:space="preserve">Аналіз стану виконання результативних показників: </t>
    </r>
    <r>
      <rPr>
        <i/>
        <sz val="14"/>
        <rFont val="Arial"/>
        <family val="2"/>
        <charset val="204"/>
      </rPr>
      <t xml:space="preserve"> </t>
    </r>
    <r>
      <rPr>
        <sz val="14"/>
        <rFont val="Arial"/>
        <family val="2"/>
        <charset val="204"/>
      </rPr>
      <t>У зв'язку із продовженням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було перенесено проведення міського екологічного фестивалю за підсумками реалізації проектів конкурсу "Ековектор"- залишок невикористаних планових призначень  складає 7000,00 грн. Проведення заходів забезпечено в повному обсязі. Проведення акції "Зелена хвиля" у закладах загальної середньої освти здійснено в повному обсязі.</t>
    </r>
  </si>
  <si>
    <t>Проведення міського екологічного фестивалю за підсумками реалізації проектів конкурсу "Ековектор"</t>
  </si>
  <si>
    <r>
      <rPr>
        <b/>
        <i/>
        <sz val="14"/>
        <rFont val="Arial"/>
        <family val="2"/>
        <charset val="204"/>
      </rPr>
      <t xml:space="preserve">Пояснення щодо причин розбіжностей між фактичними та затвердженими результативними показниками: </t>
    </r>
    <r>
      <rPr>
        <sz val="14"/>
        <rFont val="Arial"/>
        <family val="2"/>
        <charset val="204"/>
      </rPr>
      <t>У зв'язку із продовженням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було перенесено проведення міського екологічного фестивалю за підсумками реалізації проєктів конкурсу "Ековектор"</t>
    </r>
  </si>
  <si>
    <r>
      <rPr>
        <b/>
        <i/>
        <sz val="14"/>
        <rFont val="Arial"/>
        <family val="2"/>
        <charset val="204"/>
      </rPr>
      <t xml:space="preserve">Пояснення щодо причин розбіжностей між фактичними та затвердженими результативними показниками: </t>
    </r>
    <r>
      <rPr>
        <sz val="14"/>
        <rFont val="Arial"/>
        <family val="2"/>
        <charset val="204"/>
      </rPr>
      <t>У зв'язку із продовженням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було перенесено проведення міського екологічного фестивалю за підсумками реалізації проєктів конкурсу "Ековектор". Витрати на  проведення акції "Зелена хвиля" у закладах загальної середньої освти становлять 40 000 грн.</t>
    </r>
  </si>
  <si>
    <r>
      <rPr>
        <b/>
        <i/>
        <sz val="14"/>
        <rFont val="Arial"/>
        <family val="2"/>
        <charset val="204"/>
      </rPr>
      <t xml:space="preserve">Пояснення щодо причин розбіжностей між фактичними та затвердженими результативними показниками: </t>
    </r>
    <r>
      <rPr>
        <sz val="14"/>
        <rFont val="Arial"/>
        <family val="2"/>
        <charset val="204"/>
      </rPr>
      <t>У зв'язку із продовженням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було перенесено проведення міського екологічного фестивалю за підсумками реалізації проєктів конкурсу "Ековектор". Відсоток виконання заходів становить 50%.</t>
    </r>
  </si>
  <si>
    <r>
      <rPr>
        <b/>
        <i/>
        <sz val="14"/>
        <rFont val="Arial"/>
        <family val="2"/>
        <charset val="204"/>
      </rPr>
      <t>Пояснення щодо причин розбіжностей між фактичними та затвердженими результативними показниками:</t>
    </r>
    <r>
      <rPr>
        <i/>
        <sz val="14"/>
        <rFont val="Arial"/>
        <family val="2"/>
        <charset val="204"/>
      </rPr>
      <t xml:space="preserve"> </t>
    </r>
    <r>
      <rPr>
        <sz val="14"/>
        <rFont val="Arial"/>
        <family val="2"/>
        <charset val="204"/>
      </rPr>
      <t xml:space="preserve">Фактичні результативні показники повністю відповідають запланованим результативним показникам.  </t>
    </r>
  </si>
  <si>
    <t xml:space="preserve">Виконання бюджетної програми " Інша діяльність у сфері екології та охорони природних ресурсів " здійнювалося відповідно до затверджених кошторисних призначень враховуючи фактичну потребу у видатках. Затверджені паспортом бюджетної програми та фактично проведені у 2021 році видатки, надали можливість забезпечити цілі державної політики, на досягнення яких спрямована реалізація бюджетної програми. Відхилення невикористаних кошторисних призначень становить  14945 грн. </t>
  </si>
  <si>
    <r>
      <rPr>
        <b/>
        <i/>
        <sz val="14"/>
        <rFont val="Arial"/>
        <family val="2"/>
        <charset val="204"/>
      </rPr>
      <t>Пояснення щодо причин розбіжностей між фактичними та затвердженими результативними показниками:</t>
    </r>
    <r>
      <rPr>
        <i/>
        <sz val="14"/>
        <rFont val="Arial"/>
        <family val="2"/>
        <charset val="204"/>
      </rPr>
      <t xml:space="preserve"> </t>
    </r>
    <r>
      <rPr>
        <sz val="14"/>
        <rFont val="Arial"/>
        <family val="2"/>
        <charset val="204"/>
      </rPr>
      <t>Фактичні результативні показники повністю відповідають запланованим результативним показникам.  Відхилення становить  7945 грн. за рахунок утворення економії планових призначень  при проведені міського конкурсу учнівських екологічних ініціатив «Ековектор» та реалізація проєктів-переможців.</t>
    </r>
  </si>
  <si>
    <r>
      <rPr>
        <b/>
        <i/>
        <sz val="14"/>
        <rFont val="Arial"/>
        <family val="2"/>
        <charset val="204"/>
      </rPr>
      <t>Пояснення щодо причин розбіжностей між фактичними та затвердженими результативними показниками:</t>
    </r>
    <r>
      <rPr>
        <i/>
        <sz val="14"/>
        <rFont val="Arial"/>
        <family val="2"/>
        <charset val="204"/>
      </rPr>
      <t xml:space="preserve"> </t>
    </r>
    <r>
      <rPr>
        <sz val="14"/>
        <rFont val="Arial"/>
        <family val="2"/>
        <charset val="204"/>
      </rPr>
      <t xml:space="preserve"> Відхилення становить  7945 грн. за рахунок утворення економії планових призначень  при проведені міського конкурсу учнівських екологічних ініціатив «Ековектор» та реалізація проєктів-переможців.</t>
    </r>
  </si>
  <si>
    <r>
      <rPr>
        <b/>
        <sz val="14"/>
        <rFont val="Arial"/>
        <family val="2"/>
        <charset val="204"/>
      </rPr>
      <t xml:space="preserve">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  </t>
    </r>
    <r>
      <rPr>
        <sz val="14"/>
        <rFont val="Arial"/>
        <family val="2"/>
        <charset val="204"/>
      </rPr>
      <t>Відхилення коштів по бюджетній програмі становить 14945,0 грн. : 1) Рішеням  виконавчого комітету ВМР №2374 від 07.10.2021р. "Про фінансування робіт з Фонду охорони навколишнього природного середовища міської ради"  на проведення акції "Зелена хвиля" використано кошти  в сумі 40 000 грн.  У зв'язку із продовженням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було перенесено проведення міського екологічного фестивалю за підсумками реалізації проєктів конкурсу "Ековектор"- залишок невикористаних планових призначень  складає 7000,00 грн. 2</t>
    </r>
    <r>
      <rPr>
        <i/>
        <sz val="14"/>
        <rFont val="Arial"/>
        <family val="2"/>
        <charset val="204"/>
      </rPr>
      <t xml:space="preserve">) У 2021 році на проведення та організація науково-технічних конференцій і семінарів,  виставок, фестивалів, інформаційно-просвітницьких акцій, конкурсів та інших заходів щодо пропаганди охорони навколишнього природного середовища для представників підприємств, організацій, закладів та установ Вінницької МТГ, учнів закладів загальної середньої та професійно-технічної освіти було заплановано кошти в сумі 302 200 грн. Відповідно до  рішення виконавчого комітету ВМР №1835 від 05.08.2021р. "Про фінансування робіт з Фонду охорони навколишнього природного середовища міської ради" для реалізації  проєктів- переможців міського конкурсу учнівських екологічних ініциатив "Ековектор" спрямовано 294 275 грн., фактична потреба у  використані становила 294 275 грн.  Відхилення становить  7945 грн. за рахунок утворення економії планових призначень  при проведені міського конкурсу учнівських екологічних ініціатив «Ековектор» та реалізація проєктів-переможців. </t>
    </r>
  </si>
  <si>
    <t>Завдання 1. Проведення та організація науково-технічних конференцій і семінарів,  виставок, фестивалів, інформаційно-просвітницьких акцій, конкурсів та інших заходів щодо пропаганди охорони навколишнього природного середовища для представників підприємств, організацій, закладів та установ Вінницької МТГ, учнів закладів загальної середньої та професійно-технічної освіти</t>
  </si>
  <si>
    <t>Завдання 2. Проведення міського конкурсу учнівських екологічних ініціатив «Ековектор» та реалізація проєктів-переможців</t>
  </si>
  <si>
    <r>
      <rPr>
        <b/>
        <i/>
        <sz val="14"/>
        <rFont val="Arial"/>
        <family val="2"/>
        <charset val="204"/>
      </rPr>
      <t xml:space="preserve">Аналіз стану виконання результативних показників: </t>
    </r>
    <r>
      <rPr>
        <sz val="14"/>
        <rFont val="Arial"/>
        <family val="2"/>
        <charset val="204"/>
      </rPr>
      <t>Проведення конкурсу забезпечено в повному обсязі. Відхилення становить  7945 грн. за рахунок утворення економії планових призначень  при проведені міського конкурсу учнівських екологічних ініціатив «Ековектор» та реалізація проєктів-переможців.</t>
    </r>
  </si>
  <si>
    <r>
      <rPr>
        <b/>
        <i/>
        <sz val="14"/>
        <rFont val="Arial"/>
        <family val="2"/>
        <charset val="204"/>
      </rPr>
      <t>Пояснення щодо причин розбіжностей між фактичними та затвердженими результативними показниками:</t>
    </r>
    <r>
      <rPr>
        <sz val="14"/>
        <rFont val="Arial"/>
        <family val="2"/>
        <charset val="204"/>
      </rPr>
      <t xml:space="preserve"> У зв'язку із продовженням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було перенесено проведення міського екологічного фестивалю за підсумками реалізації проєктів конкурсу "Ековектор"- залишок невикористаних планових призначень  складає 7000,00 грн.</t>
    </r>
  </si>
  <si>
    <t>КПКВ 0618330</t>
  </si>
  <si>
    <t>Планові призначення станом на 01.01.2022р</t>
  </si>
  <si>
    <t>№</t>
  </si>
  <si>
    <t>Жовтень</t>
  </si>
  <si>
    <t>грудень</t>
  </si>
  <si>
    <t>План на рік</t>
  </si>
  <si>
    <t>Фінансування за 12 місяців</t>
  </si>
  <si>
    <t>Касові за 12 місяців</t>
  </si>
  <si>
    <t>Заклад</t>
  </si>
  <si>
    <t>Разом</t>
  </si>
  <si>
    <t xml:space="preserve"> 1. Проведення міського конкурсу учнівських екологічних ініціатив «Ековектор» та реалізація проектів-переможців</t>
  </si>
  <si>
    <t>Рішення №1835 від 05.08.2021р "про фінансування робіт з Фонду охороно навколишнього природнього середовища міської ради" на проведення міського конкурсу учнівських екологічних ініціатив "Ековектор" та реалізацію проєктів переможців</t>
  </si>
  <si>
    <t>ЗШ №35</t>
  </si>
  <si>
    <t>ВФМЛ №17</t>
  </si>
  <si>
    <t>ЗШ №10</t>
  </si>
  <si>
    <t xml:space="preserve"> ЗШ №18</t>
  </si>
  <si>
    <t>ЗШ №23</t>
  </si>
  <si>
    <t>ВТЛ</t>
  </si>
  <si>
    <t>ЗШ №3</t>
  </si>
  <si>
    <t>Залишок планів на запланований захід "Проведення міського конкурсу учнівських екологічних ініціатив «Ековектор» та реалізація проектів-переможців"</t>
  </si>
  <si>
    <t xml:space="preserve">ДО </t>
  </si>
  <si>
    <t>2 .Проведення та організація науково-технічних конференцій і семінарів,  виставок, фестивалів, інформаційно-просвітницьких акцій, конкурсів та інших заходів щодо пропаганди охорони навколишнього природного середовища для представників підприємств, організацій, закладів та установ Вінницької МТГ, учнів закладів загальної середньої та професійно-технічної освіти</t>
  </si>
  <si>
    <t>Проведення акції «Зелена хвиля» у школах міста</t>
  </si>
  <si>
    <t>Заступник директора департаменту освіти ВМР</t>
  </si>
  <si>
    <t>Н.В.Мазур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</si>
</sst>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00"/>
    <numFmt numFmtId="165" formatCode="#,##0_ ;[Red]\-#,##0\ "/>
    <numFmt numFmtId="166" formatCode="#,##0.00_ ;[Red]\-#,##0.00\ "/>
    <numFmt numFmtId="167" formatCode="#,##0.00000"/>
    <numFmt numFmtId="168" formatCode="#,##0.000"/>
    <numFmt numFmtId="169" formatCode="#,##0.000_ ;\-#,##0.000\ "/>
    <numFmt numFmtId="170" formatCode="#,##0.0"/>
    <numFmt numFmtId="171" formatCode="0.0"/>
    <numFmt numFmtId="172" formatCode="0.00000"/>
    <numFmt numFmtId="173" formatCode="#,##0.0_ ;[Red]\-#,##0.0\ "/>
  </numFmts>
  <fonts count="50" x14ac:knownFonts="1">
    <font>
      <sz val="11"/>
      <color theme="1"/>
      <name val="Calibri"/>
      <family val="2"/>
      <scheme val="minor"/>
    </font>
    <font>
      <sz val="14"/>
      <name val="Arial"/>
      <family val="2"/>
      <charset val="204"/>
    </font>
    <font>
      <b/>
      <sz val="14"/>
      <name val="Arial"/>
      <family val="2"/>
      <charset val="204"/>
    </font>
    <font>
      <sz val="12"/>
      <name val="Arial"/>
      <family val="2"/>
      <charset val="204"/>
    </font>
    <font>
      <b/>
      <sz val="12"/>
      <name val="Arial"/>
      <family val="2"/>
      <charset val="204"/>
    </font>
    <font>
      <sz val="16"/>
      <name val="Arial"/>
      <family val="2"/>
      <charset val="204"/>
    </font>
    <font>
      <sz val="10"/>
      <name val="Arial Cyr"/>
      <charset val="204"/>
    </font>
    <font>
      <b/>
      <sz val="20"/>
      <name val="Arial"/>
      <family val="2"/>
      <charset val="204"/>
    </font>
    <font>
      <b/>
      <sz val="22"/>
      <name val="Arial"/>
      <family val="2"/>
      <charset val="204"/>
    </font>
    <font>
      <b/>
      <sz val="16"/>
      <name val="Arial"/>
      <family val="2"/>
      <charset val="204"/>
    </font>
    <font>
      <sz val="14"/>
      <name val="Calibri"/>
      <family val="2"/>
      <scheme val="minor"/>
    </font>
    <font>
      <sz val="11"/>
      <name val="Calibri"/>
      <family val="2"/>
      <scheme val="minor"/>
    </font>
    <font>
      <b/>
      <i/>
      <u/>
      <sz val="14"/>
      <name val="Arial"/>
      <family val="2"/>
      <charset val="204"/>
    </font>
    <font>
      <i/>
      <sz val="14"/>
      <name val="Arial"/>
      <family val="2"/>
      <charset val="204"/>
    </font>
    <font>
      <sz val="11"/>
      <name val="Calibri"/>
      <family val="2"/>
      <charset val="204"/>
      <scheme val="minor"/>
    </font>
    <font>
      <sz val="11"/>
      <name val="Calibri"/>
      <family val="2"/>
      <charset val="204"/>
    </font>
    <font>
      <sz val="10"/>
      <name val="Times New Roman"/>
      <family val="1"/>
      <charset val="204"/>
    </font>
    <font>
      <b/>
      <sz val="16"/>
      <name val="Times New Roman"/>
      <family val="1"/>
      <charset val="204"/>
    </font>
    <font>
      <sz val="11"/>
      <name val="Times New Roman"/>
      <family val="1"/>
      <charset val="204"/>
    </font>
    <font>
      <b/>
      <sz val="12"/>
      <name val="Times New Roman"/>
      <family val="1"/>
      <charset val="204"/>
    </font>
    <font>
      <sz val="8"/>
      <name val="Times New Roman"/>
      <family val="1"/>
      <charset val="204"/>
    </font>
    <font>
      <sz val="12"/>
      <name val="Times New Roman"/>
      <family val="1"/>
      <charset val="204"/>
    </font>
    <font>
      <b/>
      <sz val="10"/>
      <name val="Times New Roman"/>
      <family val="1"/>
      <charset val="204"/>
    </font>
    <font>
      <b/>
      <i/>
      <sz val="12"/>
      <name val="Times New Roman"/>
      <family val="1"/>
      <charset val="204"/>
    </font>
    <font>
      <i/>
      <sz val="12"/>
      <name val="Times New Roman"/>
      <family val="1"/>
      <charset val="204"/>
    </font>
    <font>
      <u/>
      <sz val="12"/>
      <name val="Times New Roman"/>
      <family val="1"/>
      <charset val="204"/>
    </font>
    <font>
      <b/>
      <sz val="14"/>
      <name val="Times New Roman"/>
      <family val="1"/>
      <charset val="204"/>
    </font>
    <font>
      <b/>
      <sz val="11"/>
      <name val="Calibri"/>
      <family val="2"/>
      <charset val="204"/>
      <scheme val="minor"/>
    </font>
    <font>
      <sz val="10"/>
      <name val="Arial"/>
      <family val="2"/>
      <charset val="204"/>
    </font>
    <font>
      <b/>
      <sz val="12"/>
      <color rgb="FF000000"/>
      <name val="Times New Roman"/>
      <family val="1"/>
      <charset val="204"/>
    </font>
    <font>
      <b/>
      <sz val="10.5"/>
      <color rgb="FF000000"/>
      <name val="Times New Roman"/>
      <family val="1"/>
      <charset val="204"/>
    </font>
    <font>
      <b/>
      <u/>
      <sz val="10.5"/>
      <color rgb="FF000000"/>
      <name val="Times New Roman"/>
      <family val="1"/>
      <charset val="204"/>
    </font>
    <font>
      <sz val="10.5"/>
      <color rgb="FF000000"/>
      <name val="Times New Roman"/>
      <family val="1"/>
      <charset val="204"/>
    </font>
    <font>
      <b/>
      <sz val="12"/>
      <color theme="1"/>
      <name val="Times New Roman"/>
      <family val="1"/>
      <charset val="204"/>
    </font>
    <font>
      <b/>
      <sz val="10"/>
      <color theme="1"/>
      <name val="Times New Roman"/>
      <family val="1"/>
      <charset val="204"/>
    </font>
    <font>
      <b/>
      <sz val="11"/>
      <name val="Times New Roman"/>
      <family val="1"/>
      <charset val="204"/>
    </font>
    <font>
      <sz val="11"/>
      <color theme="1"/>
      <name val="Times New Roman"/>
      <family val="1"/>
      <charset val="204"/>
    </font>
    <font>
      <sz val="18"/>
      <color theme="1"/>
      <name val="Times New Roman"/>
      <family val="1"/>
      <charset val="204"/>
    </font>
    <font>
      <sz val="8"/>
      <color theme="1"/>
      <name val="Times New Roman"/>
      <family val="1"/>
      <charset val="204"/>
    </font>
    <font>
      <sz val="12"/>
      <color theme="1"/>
      <name val="Times New Roman"/>
      <family val="1"/>
      <charset val="204"/>
    </font>
    <font>
      <vertAlign val="subscript"/>
      <sz val="12"/>
      <color theme="1"/>
      <name val="Times New Roman"/>
      <family val="1"/>
      <charset val="204"/>
    </font>
    <font>
      <b/>
      <sz val="11"/>
      <color theme="1"/>
      <name val="Times New Roman"/>
      <family val="1"/>
      <charset val="204"/>
    </font>
    <font>
      <sz val="14"/>
      <name val="Times New Roman"/>
      <family val="1"/>
      <charset val="204"/>
    </font>
    <font>
      <vertAlign val="subscript"/>
      <sz val="12"/>
      <name val="Times New Roman"/>
      <family val="1"/>
      <charset val="204"/>
    </font>
    <font>
      <b/>
      <sz val="14"/>
      <color theme="1"/>
      <name val="Times New Roman"/>
      <family val="1"/>
      <charset val="204"/>
    </font>
    <font>
      <sz val="9"/>
      <name val="Arial"/>
      <family val="2"/>
      <charset val="204"/>
    </font>
    <font>
      <b/>
      <u/>
      <sz val="18"/>
      <name val="Arial"/>
      <family val="2"/>
      <charset val="204"/>
    </font>
    <font>
      <b/>
      <i/>
      <sz val="14"/>
      <name val="Arial"/>
      <family val="2"/>
      <charset val="204"/>
    </font>
    <font>
      <sz val="10"/>
      <name val="Arial"/>
      <family val="2"/>
      <charset val="204"/>
    </font>
    <font>
      <b/>
      <sz val="10"/>
      <name val="Arial"/>
      <family val="2"/>
      <charset val="204"/>
    </font>
  </fonts>
  <fills count="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59999389629810485"/>
        <bgColor indexed="64"/>
      </patternFill>
    </fill>
  </fills>
  <borders count="22">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bottom/>
      <diagonal/>
    </border>
  </borders>
  <cellStyleXfs count="3">
    <xf numFmtId="0" fontId="0" fillId="0" borderId="0"/>
    <xf numFmtId="0" fontId="6" fillId="0" borderId="0"/>
    <xf numFmtId="0" fontId="48" fillId="0" borderId="0"/>
  </cellStyleXfs>
  <cellXfs count="322">
    <xf numFmtId="0" fontId="0" fillId="0" borderId="0" xfId="0"/>
    <xf numFmtId="0" fontId="1" fillId="2" borderId="0" xfId="0" applyFont="1" applyFill="1"/>
    <xf numFmtId="0" fontId="3" fillId="2" borderId="0" xfId="0" applyFont="1" applyFill="1"/>
    <xf numFmtId="0" fontId="2" fillId="2" borderId="0" xfId="0" applyFont="1" applyFill="1"/>
    <xf numFmtId="0" fontId="9" fillId="2" borderId="1" xfId="0" applyFont="1" applyFill="1" applyBorder="1" applyAlignment="1"/>
    <xf numFmtId="0" fontId="1" fillId="2" borderId="0" xfId="0" applyFont="1" applyFill="1" applyAlignment="1">
      <alignment horizontal="center"/>
    </xf>
    <xf numFmtId="0" fontId="9" fillId="2" borderId="0" xfId="0" applyFont="1" applyFill="1" applyBorder="1" applyAlignment="1"/>
    <xf numFmtId="0" fontId="1" fillId="2" borderId="0" xfId="0" applyFont="1" applyFill="1" applyBorder="1" applyAlignment="1"/>
    <xf numFmtId="0" fontId="5" fillId="2" borderId="0" xfId="0" applyFont="1" applyFill="1" applyBorder="1" applyAlignment="1"/>
    <xf numFmtId="0" fontId="1" fillId="2" borderId="0" xfId="0" applyFont="1" applyFill="1" applyBorder="1" applyAlignment="1">
      <alignment horizontal="left"/>
    </xf>
    <xf numFmtId="0" fontId="9" fillId="2" borderId="0" xfId="0" applyFont="1" applyFill="1" applyBorder="1"/>
    <xf numFmtId="0" fontId="1" fillId="2" borderId="0" xfId="0" applyFont="1" applyFill="1" applyBorder="1"/>
    <xf numFmtId="164" fontId="1" fillId="2" borderId="0" xfId="0" applyNumberFormat="1" applyFont="1" applyFill="1" applyBorder="1" applyAlignment="1"/>
    <xf numFmtId="0" fontId="2" fillId="2" borderId="0" xfId="0" applyFont="1" applyFill="1" applyBorder="1"/>
    <xf numFmtId="164" fontId="1" fillId="2" borderId="0" xfId="0" applyNumberFormat="1" applyFont="1" applyFill="1" applyBorder="1" applyAlignment="1">
      <alignment horizontal="center"/>
    </xf>
    <xf numFmtId="0" fontId="10" fillId="2" borderId="2" xfId="0" applyFont="1" applyFill="1" applyBorder="1" applyAlignment="1">
      <alignment horizontal="center" vertical="center"/>
    </xf>
    <xf numFmtId="165" fontId="1" fillId="2" borderId="2" xfId="0" applyNumberFormat="1" applyFont="1" applyFill="1" applyBorder="1" applyAlignment="1">
      <alignment horizontal="center" vertical="center" wrapText="1"/>
    </xf>
    <xf numFmtId="166" fontId="1" fillId="2" borderId="2" xfId="0" applyNumberFormat="1" applyFont="1" applyFill="1" applyBorder="1" applyAlignment="1">
      <alignment horizontal="center" vertical="center" wrapText="1"/>
    </xf>
    <xf numFmtId="0" fontId="11" fillId="2" borderId="2" xfId="0" applyFont="1" applyFill="1" applyBorder="1"/>
    <xf numFmtId="0" fontId="11" fillId="2" borderId="0" xfId="0" applyFont="1" applyFill="1"/>
    <xf numFmtId="0" fontId="1" fillId="2" borderId="2" xfId="0" applyFont="1" applyFill="1" applyBorder="1" applyAlignment="1">
      <alignment horizontal="center" vertical="center"/>
    </xf>
    <xf numFmtId="0" fontId="10" fillId="2" borderId="0" xfId="0" applyFont="1" applyFill="1" applyBorder="1" applyAlignment="1"/>
    <xf numFmtId="0" fontId="11" fillId="2" borderId="0" xfId="0" applyFont="1" applyFill="1" applyBorder="1" applyAlignment="1"/>
    <xf numFmtId="0" fontId="11" fillId="2" borderId="0" xfId="0" applyFont="1" applyFill="1" applyAlignment="1">
      <alignment horizontal="left"/>
    </xf>
    <xf numFmtId="0" fontId="5" fillId="2" borderId="0" xfId="0" applyFont="1" applyFill="1"/>
    <xf numFmtId="0" fontId="14" fillId="0" borderId="0" xfId="0" applyFont="1" applyFill="1"/>
    <xf numFmtId="0" fontId="15" fillId="0" borderId="0" xfId="0" applyFont="1" applyFill="1"/>
    <xf numFmtId="1" fontId="14" fillId="0" borderId="0" xfId="0" applyNumberFormat="1" applyFont="1" applyFill="1" applyAlignment="1">
      <alignment horizontal="center"/>
    </xf>
    <xf numFmtId="0" fontId="18" fillId="0" borderId="0" xfId="0" applyFont="1" applyFill="1"/>
    <xf numFmtId="1" fontId="18" fillId="0" borderId="0" xfId="0" applyNumberFormat="1" applyFont="1" applyFill="1" applyAlignment="1">
      <alignment horizontal="center"/>
    </xf>
    <xf numFmtId="1" fontId="18" fillId="0" borderId="0" xfId="0" applyNumberFormat="1" applyFont="1" applyFill="1"/>
    <xf numFmtId="0" fontId="20" fillId="0" borderId="0" xfId="0" applyFont="1" applyFill="1" applyBorder="1" applyAlignment="1">
      <alignment horizontal="left" vertical="top"/>
    </xf>
    <xf numFmtId="1" fontId="20" fillId="0" borderId="0" xfId="0" applyNumberFormat="1" applyFont="1" applyFill="1" applyBorder="1" applyAlignment="1">
      <alignment horizontal="center" vertical="top"/>
    </xf>
    <xf numFmtId="0" fontId="20" fillId="0" borderId="0" xfId="0" applyFont="1" applyFill="1" applyAlignment="1">
      <alignment vertical="top"/>
    </xf>
    <xf numFmtId="1" fontId="20" fillId="0" borderId="0" xfId="0" applyNumberFormat="1" applyFont="1" applyFill="1" applyAlignment="1">
      <alignment vertical="top"/>
    </xf>
    <xf numFmtId="0" fontId="19" fillId="0" borderId="0" xfId="0" applyFont="1" applyFill="1" applyAlignment="1">
      <alignment horizontal="left" wrapText="1"/>
    </xf>
    <xf numFmtId="1" fontId="19" fillId="0" borderId="0" xfId="0" applyNumberFormat="1" applyFont="1" applyFill="1" applyAlignment="1">
      <alignment horizontal="center" wrapText="1"/>
    </xf>
    <xf numFmtId="0" fontId="21" fillId="0" borderId="0" xfId="0" applyFont="1" applyFill="1" applyAlignment="1">
      <alignment wrapText="1"/>
    </xf>
    <xf numFmtId="1" fontId="21" fillId="0" borderId="0" xfId="0" applyNumberFormat="1" applyFont="1" applyFill="1" applyAlignment="1">
      <alignment horizontal="center" wrapText="1"/>
    </xf>
    <xf numFmtId="0" fontId="21" fillId="0" borderId="2" xfId="0" applyFont="1" applyFill="1" applyBorder="1" applyAlignment="1">
      <alignment horizontal="center" vertical="center" wrapText="1"/>
    </xf>
    <xf numFmtId="1" fontId="21" fillId="0" borderId="2" xfId="0" applyNumberFormat="1" applyFont="1" applyFill="1" applyBorder="1" applyAlignment="1">
      <alignment horizontal="center" vertical="center" wrapText="1"/>
    </xf>
    <xf numFmtId="167" fontId="21" fillId="0" borderId="2" xfId="0" applyNumberFormat="1" applyFont="1" applyFill="1" applyBorder="1" applyAlignment="1">
      <alignment horizontal="center" vertical="center" wrapText="1"/>
    </xf>
    <xf numFmtId="49" fontId="18" fillId="0" borderId="2" xfId="0" applyNumberFormat="1" applyFont="1" applyFill="1" applyBorder="1" applyAlignment="1">
      <alignment vertical="center" wrapText="1"/>
    </xf>
    <xf numFmtId="0" fontId="19" fillId="0" borderId="0" xfId="0" applyFont="1" applyFill="1" applyBorder="1" applyAlignment="1">
      <alignment horizontal="center" vertical="center" wrapText="1"/>
    </xf>
    <xf numFmtId="168" fontId="22" fillId="0" borderId="0" xfId="0" applyNumberFormat="1" applyFont="1" applyFill="1" applyBorder="1" applyAlignment="1">
      <alignment horizontal="center" vertical="center" wrapText="1"/>
    </xf>
    <xf numFmtId="1" fontId="22" fillId="0" borderId="0" xfId="0"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49" fontId="16" fillId="0" borderId="2" xfId="0" applyNumberFormat="1" applyFont="1" applyFill="1" applyBorder="1" applyAlignment="1">
      <alignment wrapText="1"/>
    </xf>
    <xf numFmtId="0" fontId="16" fillId="0" borderId="0" xfId="0" applyFont="1" applyFill="1" applyBorder="1" applyAlignment="1">
      <alignment horizontal="center" vertical="center" wrapText="1"/>
    </xf>
    <xf numFmtId="1" fontId="16" fillId="0" borderId="0" xfId="0"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168" fontId="21" fillId="0" borderId="2" xfId="0" applyNumberFormat="1" applyFont="1" applyFill="1" applyBorder="1" applyAlignment="1">
      <alignment horizontal="center" vertical="center" wrapText="1"/>
    </xf>
    <xf numFmtId="2" fontId="21" fillId="0" borderId="2" xfId="0" applyNumberFormat="1" applyFont="1" applyFill="1" applyBorder="1" applyAlignment="1">
      <alignment horizontal="center" vertical="center" wrapText="1"/>
    </xf>
    <xf numFmtId="0" fontId="21" fillId="0" borderId="2" xfId="0" applyFont="1" applyFill="1" applyBorder="1" applyAlignment="1">
      <alignment wrapText="1"/>
    </xf>
    <xf numFmtId="0" fontId="21" fillId="0" borderId="2" xfId="0" applyNumberFormat="1" applyFont="1" applyFill="1" applyBorder="1" applyAlignment="1">
      <alignment horizontal="center" vertical="center" wrapText="1"/>
    </xf>
    <xf numFmtId="0" fontId="21" fillId="0" borderId="0" xfId="0" applyFont="1" applyFill="1" applyBorder="1" applyAlignment="1">
      <alignment wrapText="1"/>
    </xf>
    <xf numFmtId="1" fontId="21" fillId="0" borderId="0" xfId="0" applyNumberFormat="1" applyFont="1" applyFill="1" applyBorder="1" applyAlignment="1">
      <alignment horizontal="center" vertical="center" wrapText="1"/>
    </xf>
    <xf numFmtId="170" fontId="21" fillId="0" borderId="2" xfId="0" applyNumberFormat="1" applyFont="1" applyFill="1" applyBorder="1" applyAlignment="1">
      <alignment horizontal="center" vertical="center" wrapText="1"/>
    </xf>
    <xf numFmtId="4" fontId="21" fillId="0" borderId="2" xfId="0" applyNumberFormat="1" applyFont="1" applyFill="1" applyBorder="1" applyAlignment="1">
      <alignment horizontal="center" vertical="center" wrapText="1"/>
    </xf>
    <xf numFmtId="0" fontId="20" fillId="0" borderId="9" xfId="0" applyFont="1" applyFill="1" applyBorder="1" applyAlignment="1">
      <alignment horizontal="center" vertical="center" wrapText="1"/>
    </xf>
    <xf numFmtId="1" fontId="20" fillId="0" borderId="9" xfId="0" applyNumberFormat="1" applyFont="1" applyFill="1" applyBorder="1" applyAlignment="1">
      <alignment horizontal="center" vertical="center" wrapText="1"/>
    </xf>
    <xf numFmtId="0" fontId="19" fillId="0" borderId="0" xfId="0" applyFont="1" applyFill="1" applyBorder="1" applyAlignment="1">
      <alignment vertical="center" wrapText="1"/>
    </xf>
    <xf numFmtId="0" fontId="21" fillId="0" borderId="0" xfId="0" applyFont="1" applyFill="1" applyAlignment="1">
      <alignment horizontal="center"/>
    </xf>
    <xf numFmtId="0" fontId="16" fillId="0" borderId="15" xfId="0" applyFont="1" applyFill="1" applyBorder="1" applyAlignment="1">
      <alignment horizontal="center" vertical="center" wrapText="1"/>
    </xf>
    <xf numFmtId="0" fontId="21" fillId="0" borderId="15" xfId="0" applyFont="1" applyFill="1" applyBorder="1" applyAlignment="1">
      <alignment horizontal="center" vertical="center" wrapText="1"/>
    </xf>
    <xf numFmtId="1" fontId="21" fillId="0" borderId="15" xfId="0" applyNumberFormat="1" applyFont="1" applyFill="1" applyBorder="1" applyAlignment="1">
      <alignment horizontal="center" vertical="center" wrapText="1"/>
    </xf>
    <xf numFmtId="0" fontId="21" fillId="0" borderId="15" xfId="0" applyFont="1" applyFill="1" applyBorder="1" applyAlignment="1">
      <alignment horizontal="center" wrapText="1"/>
    </xf>
    <xf numFmtId="1" fontId="21" fillId="0" borderId="15" xfId="0" applyNumberFormat="1" applyFont="1" applyFill="1" applyBorder="1" applyAlignment="1">
      <alignment horizontal="center" wrapText="1"/>
    </xf>
    <xf numFmtId="0" fontId="19" fillId="0" borderId="16" xfId="0" applyFont="1" applyFill="1" applyBorder="1" applyAlignment="1">
      <alignment wrapText="1"/>
    </xf>
    <xf numFmtId="0" fontId="19" fillId="0" borderId="17" xfId="0" applyFont="1" applyFill="1" applyBorder="1" applyAlignment="1">
      <alignment wrapText="1"/>
    </xf>
    <xf numFmtId="0" fontId="21" fillId="0" borderId="15" xfId="0" applyFont="1" applyFill="1" applyBorder="1" applyAlignment="1">
      <alignment wrapText="1"/>
    </xf>
    <xf numFmtId="16" fontId="21" fillId="0" borderId="15" xfId="0" applyNumberFormat="1" applyFont="1" applyFill="1" applyBorder="1" applyAlignment="1">
      <alignment horizontal="center" wrapText="1"/>
    </xf>
    <xf numFmtId="0" fontId="19" fillId="0" borderId="15" xfId="0" applyFont="1" applyFill="1" applyBorder="1" applyAlignment="1">
      <alignment wrapText="1"/>
    </xf>
    <xf numFmtId="1" fontId="21" fillId="0" borderId="15" xfId="0" applyNumberFormat="1" applyFont="1" applyFill="1" applyBorder="1" applyAlignment="1">
      <alignment wrapText="1"/>
    </xf>
    <xf numFmtId="0" fontId="21" fillId="0" borderId="16" xfId="0" applyFont="1" applyFill="1" applyBorder="1" applyAlignment="1">
      <alignment wrapText="1"/>
    </xf>
    <xf numFmtId="0" fontId="21" fillId="0" borderId="18" xfId="0" applyFont="1" applyFill="1" applyBorder="1" applyAlignment="1">
      <alignment horizontal="center" wrapText="1"/>
    </xf>
    <xf numFmtId="0" fontId="21" fillId="0" borderId="2" xfId="0" applyFont="1" applyFill="1" applyBorder="1" applyAlignment="1">
      <alignment horizontal="center" wrapText="1"/>
    </xf>
    <xf numFmtId="0" fontId="21" fillId="0" borderId="0" xfId="0" applyFont="1" applyFill="1"/>
    <xf numFmtId="1" fontId="21" fillId="0" borderId="0" xfId="0" applyNumberFormat="1" applyFont="1" applyFill="1" applyAlignment="1">
      <alignment horizontal="center"/>
    </xf>
    <xf numFmtId="1" fontId="21" fillId="0" borderId="0" xfId="0" applyNumberFormat="1" applyFont="1" applyFill="1"/>
    <xf numFmtId="1" fontId="14" fillId="0" borderId="0" xfId="0" applyNumberFormat="1" applyFont="1" applyFill="1"/>
    <xf numFmtId="0" fontId="26" fillId="0" borderId="0" xfId="0" applyFont="1" applyFill="1"/>
    <xf numFmtId="1" fontId="27" fillId="0" borderId="0" xfId="0" applyNumberFormat="1" applyFont="1" applyFill="1" applyAlignment="1">
      <alignment horizontal="center"/>
    </xf>
    <xf numFmtId="164" fontId="21" fillId="0" borderId="2" xfId="0" applyNumberFormat="1" applyFont="1" applyFill="1" applyBorder="1" applyAlignment="1">
      <alignment horizontal="center" vertical="center" wrapText="1"/>
    </xf>
    <xf numFmtId="0" fontId="21" fillId="0" borderId="0" xfId="0" applyFont="1" applyFill="1" applyBorder="1" applyAlignment="1">
      <alignment horizontal="left" wrapText="1"/>
    </xf>
    <xf numFmtId="0" fontId="21" fillId="0" borderId="13" xfId="0" applyFont="1" applyFill="1" applyBorder="1" applyAlignment="1">
      <alignment horizontal="center" vertical="center" wrapText="1"/>
    </xf>
    <xf numFmtId="169" fontId="21" fillId="0" borderId="0" xfId="0" applyNumberFormat="1" applyFont="1" applyFill="1" applyBorder="1" applyAlignment="1">
      <alignment horizontal="left" vertical="center" wrapText="1"/>
    </xf>
    <xf numFmtId="0" fontId="21" fillId="0" borderId="0" xfId="0" applyNumberFormat="1" applyFont="1" applyFill="1" applyBorder="1" applyAlignment="1">
      <alignment horizontal="center" vertical="center" wrapText="1"/>
    </xf>
    <xf numFmtId="170" fontId="21" fillId="0" borderId="0" xfId="0" applyNumberFormat="1" applyFont="1" applyFill="1" applyBorder="1" applyAlignment="1">
      <alignment horizontal="center" vertical="center" wrapText="1"/>
    </xf>
    <xf numFmtId="172" fontId="21" fillId="0" borderId="2" xfId="0" applyNumberFormat="1" applyFont="1" applyFill="1" applyBorder="1" applyAlignment="1">
      <alignment horizontal="center" vertical="center" wrapText="1"/>
    </xf>
    <xf numFmtId="9" fontId="21" fillId="0" borderId="2" xfId="0" applyNumberFormat="1" applyFont="1" applyFill="1" applyBorder="1" applyAlignment="1">
      <alignment horizontal="center" vertical="center" wrapText="1"/>
    </xf>
    <xf numFmtId="10" fontId="21" fillId="0" borderId="2" xfId="0" applyNumberFormat="1" applyFont="1" applyFill="1" applyBorder="1" applyAlignment="1">
      <alignment horizontal="center" vertical="center" wrapText="1"/>
    </xf>
    <xf numFmtId="3" fontId="21" fillId="0" borderId="2" xfId="0" applyNumberFormat="1" applyFont="1" applyFill="1" applyBorder="1" applyAlignment="1">
      <alignment horizontal="center" vertical="center" wrapText="1"/>
    </xf>
    <xf numFmtId="0" fontId="30" fillId="0" borderId="0" xfId="0" applyFont="1" applyAlignment="1">
      <alignment horizontal="center"/>
    </xf>
    <xf numFmtId="0" fontId="31" fillId="0" borderId="0" xfId="0" applyFont="1" applyAlignment="1">
      <alignment horizontal="left" vertical="center" wrapText="1"/>
    </xf>
    <xf numFmtId="0" fontId="30" fillId="0" borderId="0" xfId="0" applyFont="1" applyAlignment="1">
      <alignment horizontal="left" vertical="center" wrapText="1"/>
    </xf>
    <xf numFmtId="0" fontId="32" fillId="0" borderId="0" xfId="0" applyFont="1" applyAlignment="1">
      <alignment horizontal="justify" vertical="center" wrapText="1"/>
    </xf>
    <xf numFmtId="0" fontId="36" fillId="0" borderId="0" xfId="0" applyFont="1"/>
    <xf numFmtId="0" fontId="36" fillId="0" borderId="0" xfId="0" applyFont="1" applyAlignment="1">
      <alignment horizontal="right"/>
    </xf>
    <xf numFmtId="171" fontId="36" fillId="0" borderId="0" xfId="0" applyNumberFormat="1" applyFont="1" applyAlignment="1">
      <alignment horizontal="left"/>
    </xf>
    <xf numFmtId="171" fontId="36" fillId="0" borderId="0" xfId="0" applyNumberFormat="1" applyFont="1" applyAlignment="1"/>
    <xf numFmtId="0" fontId="39" fillId="0" borderId="0" xfId="0" applyFont="1" applyAlignment="1">
      <alignment horizontal="left"/>
    </xf>
    <xf numFmtId="171" fontId="18" fillId="0" borderId="0" xfId="0" applyNumberFormat="1" applyFont="1" applyAlignment="1">
      <alignment horizontal="left"/>
    </xf>
    <xf numFmtId="0" fontId="36" fillId="0" borderId="2" xfId="0" applyFont="1" applyBorder="1" applyAlignment="1">
      <alignment horizontal="center"/>
    </xf>
    <xf numFmtId="0" fontId="18" fillId="0" borderId="0" xfId="0" applyFont="1" applyAlignment="1">
      <alignment horizontal="right"/>
    </xf>
    <xf numFmtId="171" fontId="21" fillId="0" borderId="0" xfId="0" applyNumberFormat="1" applyFont="1" applyAlignment="1">
      <alignment horizontal="left"/>
    </xf>
    <xf numFmtId="0" fontId="44" fillId="0" borderId="0" xfId="0" applyFont="1"/>
    <xf numFmtId="1" fontId="0" fillId="0" borderId="0" xfId="0" applyNumberFormat="1"/>
    <xf numFmtId="0" fontId="1" fillId="2" borderId="0" xfId="0" applyFont="1" applyFill="1" applyBorder="1" applyAlignment="1">
      <alignment horizontal="center"/>
    </xf>
    <xf numFmtId="49" fontId="9" fillId="2" borderId="1" xfId="0" applyNumberFormat="1" applyFont="1" applyFill="1" applyBorder="1" applyAlignment="1">
      <alignment horizontal="center"/>
    </xf>
    <xf numFmtId="0" fontId="1" fillId="2" borderId="2" xfId="0" applyFont="1" applyFill="1" applyBorder="1" applyAlignment="1">
      <alignment horizont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2" borderId="0" xfId="0" applyFont="1" applyFill="1"/>
    <xf numFmtId="0" fontId="5" fillId="2" borderId="1" xfId="0" applyFont="1" applyFill="1" applyBorder="1" applyAlignment="1"/>
    <xf numFmtId="0" fontId="5" fillId="2" borderId="1" xfId="0" applyFont="1" applyFill="1" applyBorder="1"/>
    <xf numFmtId="0" fontId="5" fillId="2" borderId="0" xfId="0" applyFont="1" applyFill="1" applyBorder="1"/>
    <xf numFmtId="0" fontId="45" fillId="2" borderId="0" xfId="0" applyFont="1" applyFill="1" applyAlignment="1">
      <alignment horizontal="center" vertical="top" wrapText="1" shrinkToFit="1"/>
    </xf>
    <xf numFmtId="0" fontId="0" fillId="2" borderId="0" xfId="0" applyFill="1"/>
    <xf numFmtId="173" fontId="1" fillId="2" borderId="2" xfId="0" applyNumberFormat="1" applyFont="1" applyFill="1" applyBorder="1" applyAlignment="1">
      <alignment horizontal="center" vertical="center" wrapText="1"/>
    </xf>
    <xf numFmtId="0" fontId="48" fillId="0" borderId="0" xfId="2"/>
    <xf numFmtId="0" fontId="48" fillId="0" borderId="2" xfId="2" applyBorder="1"/>
    <xf numFmtId="0" fontId="49" fillId="0" borderId="2" xfId="2" applyFont="1" applyBorder="1"/>
    <xf numFmtId="0" fontId="48" fillId="0" borderId="2" xfId="2" applyBorder="1" applyAlignment="1">
      <alignment horizontal="center"/>
    </xf>
    <xf numFmtId="0" fontId="28" fillId="0" borderId="2" xfId="2" applyFont="1" applyBorder="1" applyAlignment="1">
      <alignment horizontal="center"/>
    </xf>
    <xf numFmtId="0" fontId="28" fillId="0" borderId="2" xfId="2" applyFont="1" applyBorder="1"/>
    <xf numFmtId="0" fontId="48" fillId="0" borderId="13" xfId="2" applyBorder="1" applyAlignment="1">
      <alignment horizontal="center" wrapText="1"/>
    </xf>
    <xf numFmtId="0" fontId="48" fillId="3" borderId="2" xfId="2" applyFill="1" applyBorder="1" applyAlignment="1">
      <alignment horizontal="center"/>
    </xf>
    <xf numFmtId="0" fontId="48" fillId="0" borderId="7" xfId="2" applyBorder="1"/>
    <xf numFmtId="0" fontId="48" fillId="0" borderId="8" xfId="2" applyBorder="1" applyAlignment="1">
      <alignment horizontal="center"/>
    </xf>
    <xf numFmtId="0" fontId="48" fillId="0" borderId="8" xfId="2" applyBorder="1"/>
    <xf numFmtId="0" fontId="48" fillId="3" borderId="8" xfId="2" applyFill="1" applyBorder="1" applyAlignment="1">
      <alignment horizontal="center"/>
    </xf>
    <xf numFmtId="0" fontId="48" fillId="0" borderId="5" xfId="2" applyBorder="1" applyAlignment="1">
      <alignment horizontal="center"/>
    </xf>
    <xf numFmtId="0" fontId="48" fillId="0" borderId="8" xfId="2" applyBorder="1" applyAlignment="1"/>
    <xf numFmtId="0" fontId="48" fillId="0" borderId="5" xfId="2" applyBorder="1" applyAlignment="1"/>
    <xf numFmtId="0" fontId="48" fillId="4" borderId="2" xfId="2" applyFill="1" applyBorder="1" applyAlignment="1">
      <alignment horizontal="center"/>
    </xf>
    <xf numFmtId="0" fontId="28" fillId="4" borderId="2" xfId="2" applyFont="1" applyFill="1" applyBorder="1" applyAlignment="1">
      <alignment horizontal="center"/>
    </xf>
    <xf numFmtId="0" fontId="48" fillId="4" borderId="2" xfId="2" applyFill="1" applyBorder="1"/>
    <xf numFmtId="0" fontId="48" fillId="3" borderId="2" xfId="2" applyFill="1" applyBorder="1"/>
    <xf numFmtId="0" fontId="48" fillId="0" borderId="0" xfId="2" applyBorder="1" applyAlignment="1">
      <alignment horizontal="center"/>
    </xf>
    <xf numFmtId="0" fontId="28" fillId="5" borderId="2" xfId="2" applyFont="1" applyFill="1" applyBorder="1" applyAlignment="1">
      <alignment horizontal="center"/>
    </xf>
    <xf numFmtId="0" fontId="48" fillId="5" borderId="2" xfId="2" applyFill="1" applyBorder="1"/>
    <xf numFmtId="0" fontId="48" fillId="5" borderId="2" xfId="2" applyFill="1" applyBorder="1" applyAlignment="1">
      <alignment horizontal="center"/>
    </xf>
    <xf numFmtId="0" fontId="49" fillId="0" borderId="21" xfId="2" applyFont="1" applyFill="1" applyBorder="1" applyAlignment="1">
      <alignment horizontal="center"/>
    </xf>
    <xf numFmtId="0" fontId="48" fillId="0" borderId="13" xfId="2" applyBorder="1" applyAlignment="1">
      <alignment horizontal="center"/>
    </xf>
    <xf numFmtId="0" fontId="49" fillId="3" borderId="21" xfId="2" applyFont="1" applyFill="1" applyBorder="1" applyAlignment="1">
      <alignment horizontal="center"/>
    </xf>
    <xf numFmtId="49" fontId="9" fillId="2" borderId="0" xfId="0" applyNumberFormat="1" applyFont="1" applyFill="1" applyBorder="1" applyAlignment="1">
      <alignment horizontal="center"/>
    </xf>
    <xf numFmtId="0" fontId="1" fillId="2" borderId="12" xfId="0" applyFont="1" applyFill="1" applyBorder="1" applyAlignment="1">
      <alignment horizontal="center" vertical="top"/>
    </xf>
    <xf numFmtId="0" fontId="46" fillId="2" borderId="0" xfId="0" applyFont="1" applyFill="1" applyAlignment="1">
      <alignment horizontal="center"/>
    </xf>
    <xf numFmtId="0" fontId="9" fillId="2" borderId="1" xfId="0" applyFont="1" applyFill="1" applyBorder="1" applyAlignment="1">
      <alignment horizontal="center" vertical="center"/>
    </xf>
    <xf numFmtId="49" fontId="9" fillId="2" borderId="1" xfId="0" applyNumberFormat="1" applyFont="1" applyFill="1" applyBorder="1" applyAlignment="1">
      <alignment horizontal="center"/>
    </xf>
    <xf numFmtId="0" fontId="1" fillId="2" borderId="11" xfId="0" applyFont="1" applyFill="1" applyBorder="1" applyAlignment="1">
      <alignment horizontal="left" vertical="center" wrapText="1"/>
    </xf>
    <xf numFmtId="0" fontId="11" fillId="2" borderId="0" xfId="0" applyFont="1" applyFill="1" applyBorder="1" applyAlignment="1">
      <alignment horizontal="center"/>
    </xf>
    <xf numFmtId="165" fontId="13" fillId="2" borderId="7" xfId="0" applyNumberFormat="1" applyFont="1" applyFill="1" applyBorder="1" applyAlignment="1">
      <alignment horizontal="left" vertical="center" wrapText="1"/>
    </xf>
    <xf numFmtId="165" fontId="13" fillId="2" borderId="8" xfId="0" applyNumberFormat="1" applyFont="1" applyFill="1" applyBorder="1" applyAlignment="1">
      <alignment horizontal="left" vertical="center" wrapText="1"/>
    </xf>
    <xf numFmtId="165" fontId="13" fillId="2" borderId="5" xfId="0" applyNumberFormat="1" applyFont="1" applyFill="1" applyBorder="1" applyAlignment="1">
      <alignment horizontal="left" vertical="center" wrapText="1"/>
    </xf>
    <xf numFmtId="165" fontId="1" fillId="2" borderId="7" xfId="0" applyNumberFormat="1" applyFont="1" applyFill="1" applyBorder="1" applyAlignment="1">
      <alignment horizontal="left" vertical="center" wrapText="1"/>
    </xf>
    <xf numFmtId="165" fontId="1" fillId="2" borderId="8" xfId="0" applyNumberFormat="1" applyFont="1" applyFill="1" applyBorder="1" applyAlignment="1">
      <alignment horizontal="left" vertical="center" wrapText="1"/>
    </xf>
    <xf numFmtId="165" fontId="1" fillId="2" borderId="5" xfId="0" applyNumberFormat="1"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3" fillId="2" borderId="7" xfId="0" applyFont="1" applyFill="1" applyBorder="1" applyAlignment="1">
      <alignment vertical="center" wrapText="1"/>
    </xf>
    <xf numFmtId="0" fontId="3" fillId="2" borderId="5"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4" xfId="0" applyFont="1" applyFill="1" applyBorder="1" applyAlignment="1">
      <alignment horizontal="left" vertical="center" wrapText="1"/>
    </xf>
    <xf numFmtId="165" fontId="9" fillId="2" borderId="7" xfId="0" applyNumberFormat="1" applyFont="1" applyFill="1" applyBorder="1" applyAlignment="1">
      <alignment horizontal="left" vertical="center" wrapText="1"/>
    </xf>
    <xf numFmtId="165" fontId="9" fillId="2" borderId="8" xfId="0" applyNumberFormat="1" applyFont="1" applyFill="1" applyBorder="1" applyAlignment="1">
      <alignment horizontal="left" vertical="center" wrapText="1"/>
    </xf>
    <xf numFmtId="165" fontId="9" fillId="2" borderId="5" xfId="0" applyNumberFormat="1"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5"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3" xfId="0"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8"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0" fontId="1" fillId="2" borderId="2" xfId="0" applyFont="1" applyFill="1" applyBorder="1" applyAlignment="1">
      <alignment horizontal="center" wrapText="1"/>
    </xf>
    <xf numFmtId="0" fontId="1" fillId="2" borderId="2" xfId="0" applyFont="1" applyFill="1" applyBorder="1" applyAlignment="1">
      <alignment vertical="center" wrapText="1"/>
    </xf>
    <xf numFmtId="0" fontId="2" fillId="2" borderId="2" xfId="0" applyFont="1" applyFill="1" applyBorder="1" applyAlignment="1">
      <alignment horizontal="center" vertical="center" wrapText="1"/>
    </xf>
    <xf numFmtId="0" fontId="5" fillId="2" borderId="11" xfId="0" applyFont="1" applyFill="1" applyBorder="1" applyAlignment="1">
      <alignment horizontal="left"/>
    </xf>
    <xf numFmtId="0" fontId="1" fillId="2" borderId="2" xfId="0" applyFont="1" applyFill="1" applyBorder="1" applyAlignment="1">
      <alignment horizontal="center"/>
    </xf>
    <xf numFmtId="0" fontId="5" fillId="2" borderId="2" xfId="0" applyFont="1" applyFill="1" applyBorder="1" applyAlignment="1">
      <alignment horizontal="left" vertical="center" wrapText="1"/>
    </xf>
    <xf numFmtId="0" fontId="2" fillId="2" borderId="0" xfId="0" applyFont="1" applyFill="1" applyAlignment="1">
      <alignment horizontal="left"/>
    </xf>
    <xf numFmtId="0" fontId="4" fillId="2" borderId="0" xfId="0" applyFont="1" applyFill="1" applyAlignment="1">
      <alignment horizontal="left"/>
    </xf>
    <xf numFmtId="0" fontId="1" fillId="2" borderId="0" xfId="0" applyFont="1" applyFill="1" applyAlignment="1">
      <alignment horizontal="left" vertical="top" wrapText="1"/>
    </xf>
    <xf numFmtId="0" fontId="8" fillId="2" borderId="0" xfId="0" applyFont="1" applyFill="1" applyAlignment="1">
      <alignment horizontal="center"/>
    </xf>
    <xf numFmtId="0" fontId="7" fillId="2" borderId="0" xfId="0" applyFont="1" applyFill="1" applyAlignment="1">
      <alignment horizontal="center"/>
    </xf>
    <xf numFmtId="0" fontId="45" fillId="2" borderId="12" xfId="0" applyFont="1" applyFill="1" applyBorder="1" applyAlignment="1">
      <alignment horizontal="center" wrapText="1" shrinkToFit="1"/>
    </xf>
    <xf numFmtId="0" fontId="1" fillId="2" borderId="0" xfId="0" applyFont="1" applyFill="1" applyBorder="1" applyAlignment="1">
      <alignment horizontal="center" vertical="top"/>
    </xf>
    <xf numFmtId="0" fontId="9" fillId="2" borderId="1" xfId="0" applyFont="1" applyFill="1" applyBorder="1" applyAlignment="1">
      <alignment horizontal="left"/>
    </xf>
    <xf numFmtId="49" fontId="9" fillId="2" borderId="1" xfId="0" applyNumberFormat="1" applyFont="1" applyFill="1" applyBorder="1" applyAlignment="1">
      <alignment horizontal="center" wrapText="1"/>
    </xf>
    <xf numFmtId="0" fontId="45" fillId="2" borderId="12" xfId="0" applyFont="1" applyFill="1" applyBorder="1" applyAlignment="1">
      <alignment horizontal="center" vertical="top" wrapText="1" shrinkToFit="1"/>
    </xf>
    <xf numFmtId="0" fontId="5" fillId="2" borderId="2" xfId="0" applyFont="1" applyFill="1" applyBorder="1" applyAlignment="1">
      <alignment horizontal="left"/>
    </xf>
    <xf numFmtId="0" fontId="45" fillId="2" borderId="0" xfId="0" applyFont="1" applyFill="1" applyAlignment="1">
      <alignment horizontal="center" vertical="top" wrapText="1" shrinkToFit="1"/>
    </xf>
    <xf numFmtId="0" fontId="1" fillId="2" borderId="12" xfId="0" applyFont="1" applyFill="1" applyBorder="1" applyAlignment="1">
      <alignment horizontal="center" vertical="top" wrapText="1" shrinkToFit="1"/>
    </xf>
    <xf numFmtId="0" fontId="1" fillId="2" borderId="0" xfId="0" applyFont="1" applyFill="1" applyBorder="1" applyAlignment="1">
      <alignment horizontal="center"/>
    </xf>
    <xf numFmtId="0" fontId="9" fillId="2" borderId="0" xfId="0" applyFont="1" applyFill="1" applyAlignment="1">
      <alignment horizontal="left" wrapText="1"/>
    </xf>
    <xf numFmtId="0" fontId="28" fillId="0" borderId="7" xfId="2" applyFont="1" applyBorder="1" applyAlignment="1">
      <alignment horizontal="center" wrapText="1"/>
    </xf>
    <xf numFmtId="0" fontId="48" fillId="0" borderId="8" xfId="2" applyBorder="1" applyAlignment="1">
      <alignment wrapText="1"/>
    </xf>
    <xf numFmtId="0" fontId="49" fillId="0" borderId="11" xfId="2" applyFont="1" applyBorder="1" applyAlignment="1">
      <alignment horizontal="center" wrapText="1"/>
    </xf>
    <xf numFmtId="0" fontId="49" fillId="0" borderId="11" xfId="2" applyFont="1" applyBorder="1" applyAlignment="1">
      <alignment horizontal="center" vertical="center" wrapText="1"/>
    </xf>
    <xf numFmtId="0" fontId="48" fillId="0" borderId="11" xfId="2" applyBorder="1" applyAlignment="1">
      <alignment wrapText="1"/>
    </xf>
    <xf numFmtId="0" fontId="48" fillId="0" borderId="3" xfId="2" applyBorder="1" applyAlignment="1">
      <alignment horizontal="center" wrapText="1"/>
    </xf>
    <xf numFmtId="0" fontId="48" fillId="0" borderId="13" xfId="2" applyBorder="1" applyAlignment="1">
      <alignment horizontal="center" wrapText="1"/>
    </xf>
    <xf numFmtId="0" fontId="49" fillId="0" borderId="2" xfId="2" applyFont="1" applyBorder="1" applyAlignment="1">
      <alignment horizontal="center" wrapText="1"/>
    </xf>
    <xf numFmtId="0" fontId="48" fillId="0" borderId="2" xfId="2" applyBorder="1" applyAlignment="1">
      <alignment wrapText="1"/>
    </xf>
    <xf numFmtId="0" fontId="49" fillId="3" borderId="2" xfId="2" applyFont="1" applyFill="1" applyBorder="1" applyAlignment="1">
      <alignment horizontal="center" wrapText="1"/>
    </xf>
    <xf numFmtId="0" fontId="48" fillId="3" borderId="2" xfId="2" applyFill="1" applyBorder="1" applyAlignment="1">
      <alignment wrapText="1"/>
    </xf>
    <xf numFmtId="0" fontId="1" fillId="4" borderId="7" xfId="2" applyFont="1" applyFill="1" applyBorder="1" applyAlignment="1">
      <alignment horizontal="center" wrapText="1"/>
    </xf>
    <xf numFmtId="0" fontId="1" fillId="4" borderId="8" xfId="2" applyFont="1" applyFill="1" applyBorder="1" applyAlignment="1">
      <alignment wrapText="1"/>
    </xf>
    <xf numFmtId="0" fontId="1" fillId="4" borderId="5" xfId="2" applyFont="1" applyFill="1" applyBorder="1" applyAlignment="1">
      <alignment wrapText="1"/>
    </xf>
    <xf numFmtId="0" fontId="48" fillId="0" borderId="5" xfId="2" applyBorder="1" applyAlignment="1">
      <alignment wrapText="1"/>
    </xf>
    <xf numFmtId="0" fontId="1" fillId="5" borderId="7" xfId="2" applyFont="1" applyFill="1" applyBorder="1" applyAlignment="1">
      <alignment horizontal="center" wrapText="1"/>
    </xf>
    <xf numFmtId="0" fontId="1" fillId="5" borderId="8" xfId="2" applyFont="1" applyFill="1" applyBorder="1" applyAlignment="1">
      <alignment wrapText="1"/>
    </xf>
    <xf numFmtId="0" fontId="1" fillId="5" borderId="5" xfId="2" applyFont="1" applyFill="1" applyBorder="1" applyAlignment="1">
      <alignment wrapText="1"/>
    </xf>
    <xf numFmtId="0" fontId="28" fillId="0" borderId="2" xfId="2" applyFont="1" applyBorder="1" applyAlignment="1">
      <alignment horizontal="center" wrapText="1"/>
    </xf>
    <xf numFmtId="0" fontId="23" fillId="0" borderId="2" xfId="0" applyFont="1" applyFill="1" applyBorder="1" applyAlignment="1">
      <alignment horizontal="center" wrapText="1"/>
    </xf>
    <xf numFmtId="0" fontId="21" fillId="0" borderId="2" xfId="0" applyFont="1" applyFill="1" applyBorder="1" applyAlignment="1">
      <alignment horizontal="center" wrapText="1"/>
    </xf>
    <xf numFmtId="0" fontId="21" fillId="0" borderId="2" xfId="0" applyFont="1" applyFill="1" applyBorder="1" applyAlignment="1">
      <alignment horizontal="center" vertical="center" wrapText="1"/>
    </xf>
    <xf numFmtId="169" fontId="21" fillId="0" borderId="2" xfId="0" applyNumberFormat="1" applyFont="1" applyFill="1" applyBorder="1" applyAlignment="1">
      <alignment horizontal="left" vertical="center" wrapText="1"/>
    </xf>
    <xf numFmtId="0" fontId="21" fillId="0" borderId="0" xfId="0" applyFont="1" applyFill="1" applyAlignment="1">
      <alignment wrapText="1"/>
    </xf>
    <xf numFmtId="0" fontId="0" fillId="0" borderId="0" xfId="0" applyAlignment="1">
      <alignment wrapText="1"/>
    </xf>
    <xf numFmtId="0" fontId="25" fillId="0" borderId="0" xfId="0" applyFont="1" applyFill="1" applyAlignment="1">
      <alignment horizontal="left" wrapText="1"/>
    </xf>
    <xf numFmtId="0" fontId="21" fillId="0" borderId="0" xfId="0" applyFont="1" applyFill="1" applyAlignment="1">
      <alignment horizontal="left" wrapText="1"/>
    </xf>
    <xf numFmtId="0" fontId="19" fillId="0" borderId="0" xfId="0" applyFont="1" applyFill="1" applyAlignment="1">
      <alignment horizontal="left" wrapText="1"/>
    </xf>
    <xf numFmtId="0" fontId="21" fillId="0" borderId="16" xfId="0" applyFont="1" applyFill="1" applyBorder="1" applyAlignment="1">
      <alignment horizontal="center" wrapText="1"/>
    </xf>
    <xf numFmtId="0" fontId="21" fillId="0" borderId="17" xfId="0" applyFont="1" applyFill="1" applyBorder="1" applyAlignment="1">
      <alignment horizontal="center" wrapText="1"/>
    </xf>
    <xf numFmtId="1" fontId="21" fillId="0" borderId="16" xfId="0" applyNumberFormat="1" applyFont="1" applyFill="1" applyBorder="1" applyAlignment="1">
      <alignment horizontal="center" wrapText="1"/>
    </xf>
    <xf numFmtId="1" fontId="21" fillId="0" borderId="17" xfId="0" applyNumberFormat="1" applyFont="1" applyFill="1" applyBorder="1" applyAlignment="1">
      <alignment horizontal="center" wrapText="1"/>
    </xf>
    <xf numFmtId="0" fontId="21" fillId="0" borderId="2" xfId="0" applyFont="1" applyFill="1" applyBorder="1" applyAlignment="1">
      <alignment horizontal="left" wrapText="1"/>
    </xf>
    <xf numFmtId="0" fontId="21" fillId="0" borderId="2" xfId="0" applyFont="1" applyFill="1" applyBorder="1" applyAlignment="1">
      <alignment horizontal="center" vertical="center" wrapText="1" readingOrder="1"/>
    </xf>
    <xf numFmtId="0" fontId="21" fillId="0" borderId="7" xfId="0" applyFont="1" applyFill="1"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center" vertical="center" wrapText="1"/>
    </xf>
    <xf numFmtId="0" fontId="28" fillId="2" borderId="7" xfId="0" applyFont="1" applyFill="1" applyBorder="1" applyAlignment="1">
      <alignment horizontal="left" vertical="center" wrapText="1"/>
    </xf>
    <xf numFmtId="0" fontId="28" fillId="2" borderId="8" xfId="0" applyFont="1" applyFill="1" applyBorder="1" applyAlignment="1">
      <alignment horizontal="left" vertical="center" wrapText="1"/>
    </xf>
    <xf numFmtId="0" fontId="28" fillId="2" borderId="5" xfId="0" applyFont="1" applyFill="1" applyBorder="1" applyAlignment="1">
      <alignment horizontal="left" vertical="center" wrapText="1"/>
    </xf>
    <xf numFmtId="0" fontId="26" fillId="0" borderId="0" xfId="0" applyFont="1" applyFill="1" applyAlignment="1">
      <alignment horizontal="left" wrapText="1"/>
    </xf>
    <xf numFmtId="0" fontId="26" fillId="0" borderId="0" xfId="0" applyFont="1" applyFill="1" applyAlignment="1"/>
    <xf numFmtId="0" fontId="0" fillId="0" borderId="0" xfId="0" applyFont="1" applyAlignment="1">
      <alignment wrapText="1"/>
    </xf>
    <xf numFmtId="0" fontId="21" fillId="0" borderId="2" xfId="0" applyFont="1" applyFill="1" applyBorder="1" applyAlignment="1">
      <alignment horizontal="justify" vertical="center" wrapText="1"/>
    </xf>
    <xf numFmtId="0" fontId="24" fillId="0" borderId="18" xfId="0" applyFont="1" applyFill="1" applyBorder="1" applyAlignment="1">
      <alignment horizontal="center" wrapText="1"/>
    </xf>
    <xf numFmtId="0" fontId="24" fillId="0" borderId="19" xfId="0" applyFont="1" applyFill="1" applyBorder="1" applyAlignment="1">
      <alignment horizontal="center" wrapText="1"/>
    </xf>
    <xf numFmtId="0" fontId="24" fillId="0" borderId="20" xfId="0" applyFont="1" applyFill="1" applyBorder="1" applyAlignment="1">
      <alignment horizontal="center" wrapText="1"/>
    </xf>
    <xf numFmtId="0" fontId="21" fillId="0" borderId="0" xfId="0" applyFont="1" applyFill="1" applyAlignment="1">
      <alignment horizontal="left" vertical="top" wrapText="1"/>
    </xf>
    <xf numFmtId="0" fontId="21" fillId="0" borderId="3" xfId="0" applyFont="1" applyFill="1" applyBorder="1" applyAlignment="1">
      <alignment horizontal="center" vertical="center" wrapText="1"/>
    </xf>
    <xf numFmtId="0" fontId="21" fillId="0" borderId="13" xfId="0" applyFont="1" applyFill="1" applyBorder="1" applyAlignment="1">
      <alignment horizontal="center" vertical="center" wrapText="1"/>
    </xf>
    <xf numFmtId="0" fontId="21" fillId="0" borderId="6"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21" fillId="0" borderId="10" xfId="0" applyFont="1" applyFill="1" applyBorder="1" applyAlignment="1">
      <alignment horizontal="center" vertical="center" wrapText="1"/>
    </xf>
    <xf numFmtId="0" fontId="21" fillId="0" borderId="11" xfId="0" applyFont="1" applyFill="1" applyBorder="1" applyAlignment="1">
      <alignment horizontal="center" vertical="center" wrapText="1"/>
    </xf>
    <xf numFmtId="0" fontId="21" fillId="0" borderId="14" xfId="0" applyFont="1" applyFill="1" applyBorder="1" applyAlignment="1">
      <alignment horizontal="center" vertical="center" wrapText="1"/>
    </xf>
    <xf numFmtId="0" fontId="21" fillId="0" borderId="8"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19" fillId="0" borderId="11" xfId="0" applyFont="1" applyFill="1" applyBorder="1" applyAlignment="1">
      <alignment horizontal="left" wrapText="1"/>
    </xf>
    <xf numFmtId="0" fontId="18" fillId="0" borderId="0" xfId="0" applyFont="1" applyFill="1" applyAlignment="1">
      <alignment horizontal="center" vertical="center"/>
    </xf>
    <xf numFmtId="0" fontId="16" fillId="0" borderId="8"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7"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5" xfId="0" applyFont="1" applyFill="1" applyBorder="1" applyAlignment="1">
      <alignment horizontal="center" vertical="center" wrapText="1"/>
    </xf>
    <xf numFmtId="49" fontId="16" fillId="0" borderId="2" xfId="0" applyNumberFormat="1" applyFont="1" applyFill="1" applyBorder="1" applyAlignment="1">
      <alignment horizontal="center" wrapText="1"/>
    </xf>
    <xf numFmtId="0" fontId="19" fillId="0" borderId="0" xfId="0" applyFont="1" applyFill="1" applyBorder="1" applyAlignment="1">
      <alignment horizontal="left" vertical="center" wrapText="1"/>
    </xf>
    <xf numFmtId="49" fontId="16" fillId="0" borderId="7" xfId="0" applyNumberFormat="1" applyFont="1" applyFill="1" applyBorder="1" applyAlignment="1">
      <alignment horizontal="center" wrapText="1"/>
    </xf>
    <xf numFmtId="49" fontId="16" fillId="0" borderId="8" xfId="0" applyNumberFormat="1" applyFont="1" applyFill="1" applyBorder="1" applyAlignment="1">
      <alignment horizontal="center" wrapText="1"/>
    </xf>
    <xf numFmtId="49" fontId="16" fillId="0" borderId="5" xfId="0" applyNumberFormat="1" applyFont="1" applyFill="1" applyBorder="1" applyAlignment="1">
      <alignment horizontal="center" wrapText="1"/>
    </xf>
    <xf numFmtId="0" fontId="16" fillId="0" borderId="2"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9" fillId="0" borderId="0" xfId="0" applyFont="1" applyFill="1" applyAlignment="1">
      <alignment horizontal="left"/>
    </xf>
    <xf numFmtId="0" fontId="21" fillId="0" borderId="0" xfId="0" applyFont="1" applyFill="1" applyAlignment="1">
      <alignment horizontal="center" vertical="center"/>
    </xf>
    <xf numFmtId="0" fontId="20" fillId="0" borderId="0" xfId="0" applyFont="1" applyFill="1" applyAlignment="1">
      <alignment horizontal="left" vertical="top"/>
    </xf>
    <xf numFmtId="0" fontId="19" fillId="0" borderId="11" xfId="0" applyFont="1" applyFill="1" applyBorder="1" applyAlignment="1">
      <alignment horizontal="left"/>
    </xf>
    <xf numFmtId="0" fontId="20" fillId="0" borderId="0" xfId="0" applyFont="1" applyFill="1" applyBorder="1" applyAlignment="1">
      <alignment horizontal="left" vertical="top"/>
    </xf>
    <xf numFmtId="0" fontId="16" fillId="0" borderId="0" xfId="0" applyFont="1" applyFill="1" applyAlignment="1">
      <alignment horizontal="left" wrapText="1"/>
    </xf>
    <xf numFmtId="0" fontId="17" fillId="0" borderId="0" xfId="0" applyFont="1" applyFill="1" applyAlignment="1">
      <alignment horizontal="center"/>
    </xf>
    <xf numFmtId="0" fontId="34" fillId="0" borderId="7" xfId="0" applyFont="1" applyBorder="1" applyAlignment="1">
      <alignment horizontal="center" vertical="center" wrapText="1"/>
    </xf>
    <xf numFmtId="0" fontId="36" fillId="0" borderId="2" xfId="0" applyFont="1" applyBorder="1" applyAlignment="1">
      <alignment horizontal="center"/>
    </xf>
    <xf numFmtId="0" fontId="39" fillId="0" borderId="2" xfId="0" applyFont="1" applyBorder="1" applyAlignment="1">
      <alignment horizontal="center"/>
    </xf>
    <xf numFmtId="0" fontId="33" fillId="0" borderId="0" xfId="0" applyFont="1" applyAlignment="1">
      <alignment horizontal="center" vertical="center"/>
    </xf>
    <xf numFmtId="0" fontId="36" fillId="0" borderId="0" xfId="0" applyFont="1" applyAlignment="1">
      <alignment horizontal="left"/>
    </xf>
    <xf numFmtId="168" fontId="18" fillId="0" borderId="7" xfId="0" applyNumberFormat="1" applyFont="1" applyBorder="1" applyAlignment="1">
      <alignment horizontal="center" vertical="center"/>
    </xf>
    <xf numFmtId="168" fontId="18" fillId="0" borderId="5" xfId="0" applyNumberFormat="1" applyFont="1" applyBorder="1" applyAlignment="1">
      <alignment horizontal="center" vertical="center"/>
    </xf>
    <xf numFmtId="0" fontId="16" fillId="0" borderId="7" xfId="0" applyFont="1" applyBorder="1" applyAlignment="1">
      <alignment horizontal="left" vertical="center" wrapText="1"/>
    </xf>
    <xf numFmtId="0" fontId="16" fillId="0" borderId="5" xfId="0" applyFont="1" applyBorder="1" applyAlignment="1">
      <alignment horizontal="left" vertical="center" wrapText="1"/>
    </xf>
    <xf numFmtId="3" fontId="18" fillId="0" borderId="7" xfId="0" applyNumberFormat="1" applyFont="1" applyBorder="1" applyAlignment="1">
      <alignment horizontal="center" vertical="center"/>
    </xf>
    <xf numFmtId="3" fontId="18" fillId="0" borderId="5" xfId="0" applyNumberFormat="1" applyFont="1" applyBorder="1" applyAlignment="1">
      <alignment horizontal="center" vertical="center"/>
    </xf>
    <xf numFmtId="0" fontId="44" fillId="0" borderId="0" xfId="0" applyFont="1" applyAlignment="1">
      <alignment horizontal="left" wrapText="1"/>
    </xf>
    <xf numFmtId="0" fontId="44" fillId="0" borderId="0" xfId="0" applyFont="1" applyAlignment="1">
      <alignment horizontal="right"/>
    </xf>
    <xf numFmtId="0" fontId="41" fillId="0" borderId="2" xfId="0" applyFont="1" applyBorder="1" applyAlignment="1">
      <alignment horizontal="center"/>
    </xf>
    <xf numFmtId="0" fontId="33" fillId="0" borderId="2" xfId="0" applyFont="1" applyBorder="1" applyAlignment="1">
      <alignment horizontal="center"/>
    </xf>
    <xf numFmtId="0" fontId="35" fillId="0" borderId="7" xfId="0" applyFont="1" applyBorder="1" applyAlignment="1">
      <alignment horizontal="center"/>
    </xf>
    <xf numFmtId="0" fontId="35" fillId="0" borderId="5" xfId="0" applyFont="1" applyBorder="1" applyAlignment="1">
      <alignment horizontal="center"/>
    </xf>
    <xf numFmtId="0" fontId="18" fillId="0" borderId="7" xfId="0" applyFont="1" applyBorder="1" applyAlignment="1">
      <alignment horizontal="center"/>
    </xf>
    <xf numFmtId="0" fontId="18" fillId="0" borderId="5" xfId="0" applyFont="1" applyBorder="1" applyAlignment="1">
      <alignment horizontal="center"/>
    </xf>
    <xf numFmtId="168" fontId="18" fillId="0" borderId="7" xfId="0" applyNumberFormat="1" applyFont="1" applyBorder="1" applyAlignment="1">
      <alignment horizontal="center"/>
    </xf>
    <xf numFmtId="168" fontId="18" fillId="0" borderId="5" xfId="0" applyNumberFormat="1" applyFont="1" applyBorder="1" applyAlignment="1">
      <alignment horizontal="center"/>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14" xfId="0" applyFont="1" applyBorder="1" applyAlignment="1">
      <alignment horizontal="center" vertical="center" wrapText="1"/>
    </xf>
    <xf numFmtId="0" fontId="34" fillId="0" borderId="8" xfId="0" applyFont="1" applyBorder="1" applyAlignment="1">
      <alignment horizontal="center" vertical="center" wrapText="1"/>
    </xf>
    <xf numFmtId="0" fontId="29" fillId="0" borderId="0" xfId="0" applyFont="1" applyAlignment="1">
      <alignment horizontal="center"/>
    </xf>
    <xf numFmtId="11" fontId="30" fillId="0" borderId="0" xfId="0" applyNumberFormat="1" applyFont="1" applyAlignment="1">
      <alignment horizontal="justify" vertical="center" wrapText="1"/>
    </xf>
    <xf numFmtId="0" fontId="30" fillId="0" borderId="0" xfId="0" applyFont="1" applyAlignment="1">
      <alignment horizontal="justify" vertical="center" wrapText="1"/>
    </xf>
    <xf numFmtId="11" fontId="32" fillId="0" borderId="0" xfId="0" applyNumberFormat="1" applyFont="1" applyAlignment="1">
      <alignment horizontal="justify" vertical="center" wrapText="1"/>
    </xf>
    <xf numFmtId="0" fontId="32" fillId="0" borderId="0" xfId="0" applyFont="1" applyAlignment="1">
      <alignment horizontal="justify" vertical="center" wrapText="1"/>
    </xf>
    <xf numFmtId="0" fontId="33" fillId="0" borderId="11" xfId="0" applyFont="1" applyBorder="1" applyAlignment="1">
      <alignment horizontal="center" vertical="center"/>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5"/>
  <sheetViews>
    <sheetView tabSelected="1" view="pageBreakPreview" topLeftCell="A101" zoomScale="60" zoomScaleNormal="64" workbookViewId="0">
      <selection activeCell="C153" sqref="C153"/>
    </sheetView>
  </sheetViews>
  <sheetFormatPr defaultRowHeight="15" x14ac:dyDescent="0.25"/>
  <cols>
    <col min="1" max="1" width="9.140625" style="118"/>
    <col min="2" max="5" width="15" style="118" customWidth="1"/>
    <col min="6" max="6" width="18.42578125" style="118" customWidth="1"/>
    <col min="7" max="7" width="24.140625" style="118" customWidth="1"/>
    <col min="8" max="16" width="19.28515625" style="118" customWidth="1"/>
    <col min="17" max="16384" width="9.140625" style="118"/>
  </cols>
  <sheetData>
    <row r="1" spans="1:16" s="1" customFormat="1" ht="18" x14ac:dyDescent="0.25">
      <c r="K1" s="2"/>
      <c r="L1" s="2"/>
      <c r="M1" s="195" t="s">
        <v>0</v>
      </c>
      <c r="N1" s="195"/>
      <c r="O1" s="195"/>
      <c r="P1" s="195"/>
    </row>
    <row r="2" spans="1:16" s="1" customFormat="1" ht="18" x14ac:dyDescent="0.25">
      <c r="K2" s="2"/>
      <c r="L2" s="2"/>
      <c r="M2" s="196" t="s">
        <v>1</v>
      </c>
      <c r="N2" s="196"/>
      <c r="O2" s="196"/>
      <c r="P2" s="196"/>
    </row>
    <row r="3" spans="1:16" s="1" customFormat="1" ht="18" x14ac:dyDescent="0.25">
      <c r="K3" s="2"/>
      <c r="L3" s="2"/>
      <c r="M3" s="196" t="s">
        <v>2</v>
      </c>
      <c r="N3" s="196"/>
      <c r="O3" s="196"/>
      <c r="P3" s="196"/>
    </row>
    <row r="4" spans="1:16" s="1" customFormat="1" ht="36.75" customHeight="1" x14ac:dyDescent="0.25">
      <c r="M4" s="197" t="s">
        <v>191</v>
      </c>
      <c r="N4" s="197"/>
      <c r="O4" s="197"/>
      <c r="P4" s="197"/>
    </row>
    <row r="5" spans="1:16" s="1" customFormat="1" ht="18" x14ac:dyDescent="0.25"/>
    <row r="6" spans="1:16" s="1" customFormat="1" ht="10.5" customHeight="1" x14ac:dyDescent="0.25"/>
    <row r="7" spans="1:16" s="1" customFormat="1" ht="27.75" x14ac:dyDescent="0.4">
      <c r="A7" s="198" t="s">
        <v>3</v>
      </c>
      <c r="B7" s="198"/>
      <c r="C7" s="198"/>
      <c r="D7" s="198"/>
      <c r="E7" s="198"/>
      <c r="F7" s="198"/>
      <c r="G7" s="198"/>
      <c r="H7" s="198"/>
      <c r="I7" s="198"/>
      <c r="J7" s="198"/>
      <c r="K7" s="198"/>
      <c r="L7" s="198"/>
      <c r="M7" s="198"/>
      <c r="N7" s="198"/>
      <c r="O7" s="198"/>
      <c r="P7" s="198"/>
    </row>
    <row r="8" spans="1:16" s="1" customFormat="1" ht="26.25" x14ac:dyDescent="0.4">
      <c r="A8" s="199" t="s">
        <v>210</v>
      </c>
      <c r="B8" s="199"/>
      <c r="C8" s="199"/>
      <c r="D8" s="199"/>
      <c r="E8" s="199"/>
      <c r="F8" s="199"/>
      <c r="G8" s="199"/>
      <c r="H8" s="199"/>
      <c r="I8" s="199"/>
      <c r="J8" s="199"/>
      <c r="K8" s="199"/>
      <c r="L8" s="199"/>
      <c r="M8" s="199"/>
      <c r="N8" s="199"/>
      <c r="O8" s="199"/>
      <c r="P8" s="199"/>
    </row>
    <row r="9" spans="1:16" s="1" customFormat="1" ht="18" x14ac:dyDescent="0.25"/>
    <row r="10" spans="1:16" s="24" customFormat="1" ht="21" thickBot="1" x14ac:dyDescent="0.35">
      <c r="A10" s="113" t="s">
        <v>4</v>
      </c>
      <c r="B10" s="150" t="s">
        <v>30</v>
      </c>
      <c r="C10" s="150"/>
      <c r="F10" s="4" t="s">
        <v>5</v>
      </c>
      <c r="G10" s="114"/>
      <c r="H10" s="114"/>
      <c r="I10" s="114"/>
      <c r="J10" s="114"/>
      <c r="K10" s="114"/>
      <c r="L10" s="115"/>
      <c r="M10" s="115"/>
      <c r="N10" s="116"/>
      <c r="O10" s="146" t="s">
        <v>207</v>
      </c>
      <c r="P10" s="146"/>
    </row>
    <row r="11" spans="1:16" s="1" customFormat="1" ht="40.5" customHeight="1" x14ac:dyDescent="0.25">
      <c r="B11" s="200" t="s">
        <v>192</v>
      </c>
      <c r="C11" s="200"/>
      <c r="F11" s="201" t="s">
        <v>193</v>
      </c>
      <c r="G11" s="201"/>
      <c r="H11" s="201"/>
      <c r="I11" s="201"/>
      <c r="J11" s="201"/>
      <c r="K11" s="201"/>
      <c r="L11" s="201"/>
      <c r="N11" s="11"/>
      <c r="O11" s="147" t="s">
        <v>194</v>
      </c>
      <c r="P11" s="147"/>
    </row>
    <row r="12" spans="1:16" s="1" customFormat="1" ht="18" x14ac:dyDescent="0.25">
      <c r="N12" s="11"/>
      <c r="O12" s="11"/>
    </row>
    <row r="13" spans="1:16" s="1" customFormat="1" ht="21" thickBot="1" x14ac:dyDescent="0.35">
      <c r="A13" s="3" t="s">
        <v>6</v>
      </c>
      <c r="B13" s="150" t="s">
        <v>30</v>
      </c>
      <c r="C13" s="150"/>
      <c r="F13" s="202" t="s">
        <v>5</v>
      </c>
      <c r="G13" s="202"/>
      <c r="H13" s="202"/>
      <c r="I13" s="202"/>
      <c r="J13" s="202"/>
      <c r="K13" s="202"/>
      <c r="L13" s="202"/>
      <c r="M13" s="202"/>
      <c r="N13" s="6"/>
      <c r="O13" s="146" t="s">
        <v>207</v>
      </c>
      <c r="P13" s="146"/>
    </row>
    <row r="14" spans="1:16" s="1" customFormat="1" ht="42" customHeight="1" x14ac:dyDescent="0.25">
      <c r="B14" s="200" t="s">
        <v>192</v>
      </c>
      <c r="C14" s="200"/>
      <c r="F14" s="201" t="s">
        <v>7</v>
      </c>
      <c r="G14" s="201"/>
      <c r="H14" s="201"/>
      <c r="I14" s="201"/>
      <c r="J14" s="201"/>
      <c r="K14" s="201"/>
      <c r="L14" s="201"/>
      <c r="O14" s="147" t="s">
        <v>194</v>
      </c>
      <c r="P14" s="147"/>
    </row>
    <row r="15" spans="1:16" s="1" customFormat="1" ht="18" x14ac:dyDescent="0.25"/>
    <row r="16" spans="1:16" s="1" customFormat="1" ht="24" thickBot="1" x14ac:dyDescent="0.4">
      <c r="A16" s="3" t="s">
        <v>8</v>
      </c>
      <c r="B16" s="203" t="s">
        <v>31</v>
      </c>
      <c r="C16" s="203"/>
      <c r="D16" s="148">
        <v>8330</v>
      </c>
      <c r="E16" s="148"/>
      <c r="F16" s="109" t="s">
        <v>32</v>
      </c>
      <c r="G16" s="149" t="s">
        <v>198</v>
      </c>
      <c r="H16" s="149"/>
      <c r="I16" s="149"/>
      <c r="J16" s="149"/>
      <c r="K16" s="149"/>
      <c r="L16" s="149"/>
      <c r="M16" s="149"/>
      <c r="N16" s="6"/>
      <c r="O16" s="150" t="s">
        <v>208</v>
      </c>
      <c r="P16" s="150"/>
    </row>
    <row r="17" spans="1:16" s="1" customFormat="1" ht="54.75" customHeight="1" x14ac:dyDescent="0.25">
      <c r="B17" s="204" t="s">
        <v>192</v>
      </c>
      <c r="C17" s="204"/>
      <c r="D17" s="206" t="s">
        <v>200</v>
      </c>
      <c r="E17" s="206"/>
      <c r="F17" s="117" t="s">
        <v>195</v>
      </c>
      <c r="G17" s="207" t="s">
        <v>196</v>
      </c>
      <c r="H17" s="207"/>
      <c r="I17" s="207"/>
      <c r="J17" s="207"/>
      <c r="K17" s="207"/>
      <c r="L17" s="207"/>
      <c r="M17" s="207"/>
      <c r="N17" s="7"/>
      <c r="O17" s="201" t="s">
        <v>197</v>
      </c>
      <c r="P17" s="201"/>
    </row>
    <row r="18" spans="1:16" ht="18" hidden="1" x14ac:dyDescent="0.25">
      <c r="A18" s="1"/>
      <c r="B18" s="108"/>
      <c r="C18" s="108"/>
      <c r="D18" s="1"/>
      <c r="E18" s="1"/>
      <c r="F18" s="5"/>
      <c r="G18" s="108"/>
      <c r="H18" s="108"/>
      <c r="I18" s="108"/>
      <c r="J18" s="108"/>
      <c r="K18" s="108"/>
      <c r="L18" s="108"/>
      <c r="M18" s="108"/>
      <c r="N18" s="108"/>
      <c r="O18" s="108"/>
      <c r="P18" s="108"/>
    </row>
    <row r="19" spans="1:16" ht="10.5" customHeight="1" x14ac:dyDescent="0.25">
      <c r="A19" s="1"/>
      <c r="B19" s="108"/>
      <c r="C19" s="108"/>
      <c r="D19" s="1"/>
      <c r="E19" s="1"/>
      <c r="F19" s="5"/>
      <c r="G19" s="108"/>
      <c r="H19" s="108"/>
      <c r="I19" s="108"/>
      <c r="J19" s="108"/>
      <c r="K19" s="108"/>
      <c r="L19" s="108"/>
      <c r="M19" s="108"/>
      <c r="N19" s="108"/>
      <c r="O19" s="108"/>
      <c r="P19" s="108"/>
    </row>
    <row r="20" spans="1:16" ht="20.25" x14ac:dyDescent="0.3">
      <c r="A20" s="3" t="s">
        <v>9</v>
      </c>
      <c r="B20" s="6" t="s">
        <v>49</v>
      </c>
      <c r="C20" s="7"/>
      <c r="D20" s="7"/>
      <c r="E20" s="7"/>
      <c r="F20" s="7"/>
      <c r="G20" s="7"/>
      <c r="H20" s="7"/>
      <c r="I20" s="7"/>
      <c r="J20" s="7"/>
      <c r="K20" s="7"/>
      <c r="L20" s="7"/>
      <c r="M20" s="7"/>
      <c r="N20" s="7"/>
      <c r="O20" s="7"/>
      <c r="P20" s="7"/>
    </row>
    <row r="21" spans="1:16" ht="12.75" customHeight="1" x14ac:dyDescent="0.25">
      <c r="A21" s="1"/>
      <c r="B21" s="108"/>
      <c r="C21" s="108"/>
      <c r="D21" s="1"/>
      <c r="E21" s="1"/>
      <c r="F21" s="5"/>
      <c r="G21" s="108"/>
      <c r="H21" s="108"/>
      <c r="I21" s="108"/>
      <c r="J21" s="108"/>
      <c r="K21" s="108"/>
      <c r="L21" s="108"/>
      <c r="M21" s="108"/>
      <c r="N21" s="108"/>
      <c r="O21" s="108"/>
      <c r="P21" s="108"/>
    </row>
    <row r="22" spans="1:16" ht="18" x14ac:dyDescent="0.25">
      <c r="A22" s="1"/>
      <c r="B22" s="110" t="s">
        <v>17</v>
      </c>
      <c r="C22" s="193" t="s">
        <v>44</v>
      </c>
      <c r="D22" s="193"/>
      <c r="E22" s="193"/>
      <c r="F22" s="193"/>
      <c r="G22" s="193"/>
      <c r="H22" s="193"/>
      <c r="I22" s="193"/>
      <c r="J22" s="193"/>
      <c r="K22" s="193"/>
      <c r="L22" s="193"/>
      <c r="M22" s="193"/>
      <c r="N22" s="193"/>
      <c r="O22" s="193"/>
      <c r="P22" s="193"/>
    </row>
    <row r="23" spans="1:16" ht="20.25" x14ac:dyDescent="0.3">
      <c r="A23" s="1"/>
      <c r="B23" s="110">
        <v>1</v>
      </c>
      <c r="C23" s="205" t="s">
        <v>65</v>
      </c>
      <c r="D23" s="205"/>
      <c r="E23" s="205"/>
      <c r="F23" s="205"/>
      <c r="G23" s="205"/>
      <c r="H23" s="205"/>
      <c r="I23" s="205"/>
      <c r="J23" s="205"/>
      <c r="K23" s="205"/>
      <c r="L23" s="205"/>
      <c r="M23" s="205"/>
      <c r="N23" s="205"/>
      <c r="O23" s="205"/>
      <c r="P23" s="205"/>
    </row>
    <row r="24" spans="1:16" ht="9" customHeight="1" x14ac:dyDescent="0.25">
      <c r="A24" s="1"/>
      <c r="B24" s="1"/>
      <c r="C24" s="1"/>
      <c r="D24" s="1"/>
      <c r="E24" s="1"/>
      <c r="F24" s="1"/>
      <c r="G24" s="1"/>
      <c r="H24" s="1"/>
      <c r="I24" s="1"/>
      <c r="J24" s="1"/>
      <c r="K24" s="1"/>
      <c r="L24" s="1"/>
      <c r="M24" s="1"/>
      <c r="N24" s="1"/>
      <c r="O24" s="1"/>
      <c r="P24" s="1"/>
    </row>
    <row r="25" spans="1:16" ht="20.25" x14ac:dyDescent="0.3">
      <c r="A25" s="3" t="s">
        <v>16</v>
      </c>
      <c r="B25" s="6" t="s">
        <v>45</v>
      </c>
      <c r="C25" s="7"/>
      <c r="D25" s="7"/>
      <c r="E25" s="7"/>
      <c r="F25" s="7"/>
      <c r="G25" s="7"/>
      <c r="H25" s="7"/>
      <c r="I25" s="7"/>
      <c r="J25" s="7"/>
      <c r="K25" s="7"/>
      <c r="L25" s="7"/>
      <c r="M25" s="7"/>
      <c r="N25" s="7"/>
      <c r="O25" s="7"/>
      <c r="P25" s="7"/>
    </row>
    <row r="26" spans="1:16" ht="20.25" x14ac:dyDescent="0.3">
      <c r="A26" s="3"/>
      <c r="B26" s="192" t="s">
        <v>65</v>
      </c>
      <c r="C26" s="192"/>
      <c r="D26" s="192"/>
      <c r="E26" s="192"/>
      <c r="F26" s="192"/>
      <c r="G26" s="192"/>
      <c r="H26" s="192"/>
      <c r="I26" s="192"/>
      <c r="J26" s="192"/>
      <c r="K26" s="192"/>
      <c r="L26" s="192"/>
      <c r="M26" s="192"/>
      <c r="N26" s="192"/>
      <c r="O26" s="192"/>
      <c r="P26" s="192"/>
    </row>
    <row r="27" spans="1:16" ht="6.75" customHeight="1" x14ac:dyDescent="0.3">
      <c r="A27" s="3"/>
      <c r="B27" s="8"/>
      <c r="C27" s="7"/>
      <c r="D27" s="7"/>
      <c r="E27" s="7"/>
      <c r="F27" s="7"/>
      <c r="G27" s="7"/>
      <c r="H27" s="7"/>
      <c r="I27" s="7"/>
      <c r="J27" s="7"/>
      <c r="K27" s="7"/>
      <c r="L27" s="7"/>
      <c r="M27" s="7"/>
      <c r="N27" s="7"/>
      <c r="O27" s="7"/>
      <c r="P27" s="7"/>
    </row>
    <row r="28" spans="1:16" ht="20.25" x14ac:dyDescent="0.3">
      <c r="A28" s="3" t="s">
        <v>19</v>
      </c>
      <c r="B28" s="6" t="s">
        <v>46</v>
      </c>
      <c r="C28" s="7"/>
      <c r="D28" s="7"/>
      <c r="E28" s="7"/>
      <c r="F28" s="7"/>
      <c r="G28" s="7"/>
      <c r="H28" s="7"/>
      <c r="I28" s="7"/>
      <c r="J28" s="7"/>
      <c r="K28" s="7"/>
      <c r="L28" s="7"/>
      <c r="M28" s="7"/>
      <c r="N28" s="7"/>
      <c r="O28" s="7"/>
      <c r="P28" s="7"/>
    </row>
    <row r="29" spans="1:16" ht="3" customHeight="1" x14ac:dyDescent="0.25">
      <c r="A29" s="1"/>
      <c r="B29" s="108"/>
      <c r="C29" s="108"/>
      <c r="D29" s="1"/>
      <c r="E29" s="1"/>
      <c r="F29" s="5"/>
      <c r="G29" s="108"/>
      <c r="H29" s="108"/>
      <c r="I29" s="108"/>
      <c r="J29" s="108"/>
      <c r="K29" s="108"/>
      <c r="L29" s="108"/>
      <c r="M29" s="108"/>
      <c r="N29" s="108"/>
      <c r="O29" s="108"/>
      <c r="P29" s="108"/>
    </row>
    <row r="30" spans="1:16" ht="18" x14ac:dyDescent="0.25">
      <c r="A30" s="1"/>
      <c r="B30" s="110" t="s">
        <v>17</v>
      </c>
      <c r="C30" s="193" t="s">
        <v>47</v>
      </c>
      <c r="D30" s="193"/>
      <c r="E30" s="193"/>
      <c r="F30" s="193"/>
      <c r="G30" s="193"/>
      <c r="H30" s="193"/>
      <c r="I30" s="193"/>
      <c r="J30" s="193"/>
      <c r="K30" s="193"/>
      <c r="L30" s="193"/>
      <c r="M30" s="193"/>
      <c r="N30" s="193"/>
      <c r="O30" s="193"/>
      <c r="P30" s="193"/>
    </row>
    <row r="31" spans="1:16" ht="26.25" hidden="1" customHeight="1" x14ac:dyDescent="0.25">
      <c r="A31" s="1"/>
      <c r="B31" s="111"/>
      <c r="C31" s="194" t="s">
        <v>34</v>
      </c>
      <c r="D31" s="194"/>
      <c r="E31" s="194"/>
      <c r="F31" s="194"/>
      <c r="G31" s="194"/>
      <c r="H31" s="194"/>
      <c r="I31" s="194"/>
      <c r="J31" s="194"/>
      <c r="K31" s="194"/>
      <c r="L31" s="194"/>
      <c r="M31" s="194"/>
      <c r="N31" s="194"/>
      <c r="O31" s="194"/>
      <c r="P31" s="194"/>
    </row>
    <row r="32" spans="1:16" ht="59.25" customHeight="1" x14ac:dyDescent="0.25">
      <c r="A32" s="1"/>
      <c r="B32" s="111">
        <v>1</v>
      </c>
      <c r="C32" s="194" t="s">
        <v>211</v>
      </c>
      <c r="D32" s="194"/>
      <c r="E32" s="194"/>
      <c r="F32" s="194"/>
      <c r="G32" s="194"/>
      <c r="H32" s="194"/>
      <c r="I32" s="194"/>
      <c r="J32" s="194"/>
      <c r="K32" s="194"/>
      <c r="L32" s="194"/>
      <c r="M32" s="194"/>
      <c r="N32" s="194"/>
      <c r="O32" s="194"/>
      <c r="P32" s="194"/>
    </row>
    <row r="33" spans="1:17" ht="33" customHeight="1" x14ac:dyDescent="0.25">
      <c r="A33" s="1"/>
      <c r="B33" s="111">
        <v>2</v>
      </c>
      <c r="C33" s="194" t="s">
        <v>214</v>
      </c>
      <c r="D33" s="194"/>
      <c r="E33" s="194"/>
      <c r="F33" s="194"/>
      <c r="G33" s="194"/>
      <c r="H33" s="194"/>
      <c r="I33" s="194"/>
      <c r="J33" s="194"/>
      <c r="K33" s="194"/>
      <c r="L33" s="194"/>
      <c r="M33" s="194"/>
      <c r="N33" s="194"/>
      <c r="O33" s="194"/>
      <c r="P33" s="194"/>
    </row>
    <row r="34" spans="1:17" ht="14.25" customHeight="1" x14ac:dyDescent="0.25">
      <c r="A34" s="1"/>
      <c r="B34" s="108"/>
      <c r="C34" s="9"/>
      <c r="D34" s="9"/>
      <c r="E34" s="9"/>
      <c r="F34" s="9"/>
      <c r="G34" s="9"/>
      <c r="H34" s="9"/>
      <c r="I34" s="9"/>
      <c r="J34" s="9"/>
      <c r="K34" s="9"/>
      <c r="L34" s="9"/>
      <c r="M34" s="9"/>
      <c r="N34" s="9"/>
      <c r="O34" s="9"/>
      <c r="P34" s="9"/>
    </row>
    <row r="35" spans="1:17" ht="20.25" x14ac:dyDescent="0.3">
      <c r="A35" s="3" t="s">
        <v>20</v>
      </c>
      <c r="B35" s="10" t="s">
        <v>50</v>
      </c>
      <c r="C35" s="11"/>
      <c r="D35" s="11"/>
      <c r="E35" s="11"/>
      <c r="F35" s="12"/>
      <c r="G35" s="12"/>
      <c r="H35" s="11"/>
      <c r="I35" s="11"/>
      <c r="J35" s="11"/>
      <c r="K35" s="11"/>
      <c r="L35" s="11"/>
      <c r="M35" s="11"/>
      <c r="N35" s="11"/>
      <c r="O35" s="208"/>
      <c r="P35" s="208"/>
    </row>
    <row r="36" spans="1:17" ht="10.5" customHeight="1" x14ac:dyDescent="0.25">
      <c r="A36" s="3"/>
      <c r="B36" s="13"/>
      <c r="C36" s="11"/>
      <c r="D36" s="11"/>
      <c r="E36" s="11"/>
      <c r="F36" s="14"/>
      <c r="G36" s="14"/>
      <c r="H36" s="11"/>
      <c r="I36" s="11"/>
      <c r="J36" s="11"/>
      <c r="K36" s="11"/>
      <c r="L36" s="11"/>
      <c r="M36" s="1"/>
      <c r="N36" s="11"/>
      <c r="O36" s="108"/>
      <c r="P36" s="108" t="s">
        <v>51</v>
      </c>
    </row>
    <row r="37" spans="1:17" ht="18" x14ac:dyDescent="0.25">
      <c r="A37" s="177" t="s">
        <v>17</v>
      </c>
      <c r="B37" s="177" t="s">
        <v>52</v>
      </c>
      <c r="C37" s="177"/>
      <c r="D37" s="177"/>
      <c r="E37" s="177"/>
      <c r="F37" s="177"/>
      <c r="G37" s="177"/>
      <c r="H37" s="174" t="s">
        <v>53</v>
      </c>
      <c r="I37" s="175"/>
      <c r="J37" s="176"/>
      <c r="K37" s="186" t="s">
        <v>48</v>
      </c>
      <c r="L37" s="187"/>
      <c r="M37" s="188"/>
      <c r="N37" s="174" t="s">
        <v>11</v>
      </c>
      <c r="O37" s="175"/>
      <c r="P37" s="176"/>
    </row>
    <row r="38" spans="1:17" ht="36" x14ac:dyDescent="0.25">
      <c r="A38" s="177"/>
      <c r="B38" s="177"/>
      <c r="C38" s="177"/>
      <c r="D38" s="177"/>
      <c r="E38" s="177"/>
      <c r="F38" s="177"/>
      <c r="G38" s="177"/>
      <c r="H38" s="112" t="s">
        <v>12</v>
      </c>
      <c r="I38" s="112" t="s">
        <v>13</v>
      </c>
      <c r="J38" s="112" t="s">
        <v>14</v>
      </c>
      <c r="K38" s="112" t="s">
        <v>12</v>
      </c>
      <c r="L38" s="112" t="s">
        <v>13</v>
      </c>
      <c r="M38" s="112" t="s">
        <v>14</v>
      </c>
      <c r="N38" s="111" t="s">
        <v>12</v>
      </c>
      <c r="O38" s="111" t="s">
        <v>13</v>
      </c>
      <c r="P38" s="111" t="s">
        <v>15</v>
      </c>
    </row>
    <row r="39" spans="1:17" ht="18" x14ac:dyDescent="0.25">
      <c r="A39" s="110">
        <v>1</v>
      </c>
      <c r="B39" s="189">
        <v>2</v>
      </c>
      <c r="C39" s="189"/>
      <c r="D39" s="189"/>
      <c r="E39" s="189"/>
      <c r="F39" s="189"/>
      <c r="G39" s="189"/>
      <c r="H39" s="110">
        <v>3</v>
      </c>
      <c r="I39" s="110">
        <v>4</v>
      </c>
      <c r="J39" s="110">
        <v>5</v>
      </c>
      <c r="K39" s="110">
        <v>6</v>
      </c>
      <c r="L39" s="110">
        <v>7</v>
      </c>
      <c r="M39" s="110">
        <v>8</v>
      </c>
      <c r="N39" s="110">
        <v>9</v>
      </c>
      <c r="O39" s="110">
        <v>10</v>
      </c>
      <c r="P39" s="110">
        <v>11</v>
      </c>
    </row>
    <row r="40" spans="1:17" ht="40.5" hidden="1" customHeight="1" x14ac:dyDescent="0.25">
      <c r="A40" s="15">
        <v>1</v>
      </c>
      <c r="B40" s="190" t="s">
        <v>34</v>
      </c>
      <c r="C40" s="190"/>
      <c r="D40" s="190"/>
      <c r="E40" s="190"/>
      <c r="F40" s="190"/>
      <c r="G40" s="190"/>
      <c r="H40" s="16"/>
      <c r="I40" s="16"/>
      <c r="J40" s="16">
        <f t="shared" ref="J40:J42" si="0">H40+I40</f>
        <v>0</v>
      </c>
      <c r="K40" s="17"/>
      <c r="L40" s="16"/>
      <c r="M40" s="17">
        <f t="shared" ref="M40:M42" si="1">K40+L40</f>
        <v>0</v>
      </c>
      <c r="N40" s="17">
        <f t="shared" ref="N40:P42" si="2">K40-H40</f>
        <v>0</v>
      </c>
      <c r="O40" s="17">
        <f t="shared" si="2"/>
        <v>0</v>
      </c>
      <c r="P40" s="17">
        <f t="shared" si="2"/>
        <v>0</v>
      </c>
    </row>
    <row r="41" spans="1:17" ht="90.75" customHeight="1" x14ac:dyDescent="0.25">
      <c r="A41" s="15">
        <v>1</v>
      </c>
      <c r="B41" s="190" t="s">
        <v>211</v>
      </c>
      <c r="C41" s="190"/>
      <c r="D41" s="190"/>
      <c r="E41" s="190"/>
      <c r="F41" s="190"/>
      <c r="G41" s="190"/>
      <c r="H41" s="16"/>
      <c r="I41" s="16">
        <v>47000</v>
      </c>
      <c r="J41" s="16">
        <f t="shared" ref="J41" si="3">H41+I41</f>
        <v>47000</v>
      </c>
      <c r="K41" s="17"/>
      <c r="L41" s="16">
        <v>40000</v>
      </c>
      <c r="M41" s="17">
        <f t="shared" ref="M41" si="4">K41+L41</f>
        <v>40000</v>
      </c>
      <c r="N41" s="17">
        <f t="shared" ref="N41" si="5">K41-H41</f>
        <v>0</v>
      </c>
      <c r="O41" s="17">
        <f t="shared" ref="O41" si="6">L41-I41</f>
        <v>-7000</v>
      </c>
      <c r="P41" s="17">
        <f t="shared" ref="P41" si="7">M41-J41</f>
        <v>-7000</v>
      </c>
    </row>
    <row r="42" spans="1:17" ht="48" customHeight="1" x14ac:dyDescent="0.25">
      <c r="A42" s="15">
        <v>2</v>
      </c>
      <c r="B42" s="190" t="s">
        <v>214</v>
      </c>
      <c r="C42" s="190"/>
      <c r="D42" s="190"/>
      <c r="E42" s="190"/>
      <c r="F42" s="190"/>
      <c r="G42" s="190"/>
      <c r="H42" s="16"/>
      <c r="I42" s="16">
        <v>302220</v>
      </c>
      <c r="J42" s="16">
        <f t="shared" si="0"/>
        <v>302220</v>
      </c>
      <c r="K42" s="17"/>
      <c r="L42" s="16">
        <v>294275</v>
      </c>
      <c r="M42" s="17">
        <f t="shared" si="1"/>
        <v>294275</v>
      </c>
      <c r="N42" s="17">
        <f t="shared" si="2"/>
        <v>0</v>
      </c>
      <c r="O42" s="17">
        <f t="shared" si="2"/>
        <v>-7945</v>
      </c>
      <c r="P42" s="17">
        <f t="shared" si="2"/>
        <v>-7945</v>
      </c>
    </row>
    <row r="43" spans="1:17" ht="18" x14ac:dyDescent="0.25">
      <c r="A43" s="18"/>
      <c r="B43" s="191" t="s">
        <v>18</v>
      </c>
      <c r="C43" s="191"/>
      <c r="D43" s="191"/>
      <c r="E43" s="191"/>
      <c r="F43" s="191"/>
      <c r="G43" s="191"/>
      <c r="H43" s="16">
        <f t="shared" ref="H43:P43" si="8">SUM(H40:H42)</f>
        <v>0</v>
      </c>
      <c r="I43" s="16">
        <f t="shared" si="8"/>
        <v>349220</v>
      </c>
      <c r="J43" s="16">
        <f t="shared" si="8"/>
        <v>349220</v>
      </c>
      <c r="K43" s="17">
        <f t="shared" si="8"/>
        <v>0</v>
      </c>
      <c r="L43" s="17">
        <f t="shared" si="8"/>
        <v>334275</v>
      </c>
      <c r="M43" s="17">
        <f t="shared" si="8"/>
        <v>334275</v>
      </c>
      <c r="N43" s="17">
        <f t="shared" si="8"/>
        <v>0</v>
      </c>
      <c r="O43" s="17">
        <f t="shared" si="8"/>
        <v>-14945</v>
      </c>
      <c r="P43" s="17">
        <f t="shared" si="8"/>
        <v>-14945</v>
      </c>
    </row>
    <row r="44" spans="1:17" ht="182.25" customHeight="1" x14ac:dyDescent="0.25">
      <c r="A44" s="18"/>
      <c r="B44" s="153" t="s">
        <v>228</v>
      </c>
      <c r="C44" s="154"/>
      <c r="D44" s="154"/>
      <c r="E44" s="154"/>
      <c r="F44" s="154"/>
      <c r="G44" s="154"/>
      <c r="H44" s="154"/>
      <c r="I44" s="154"/>
      <c r="J44" s="154"/>
      <c r="K44" s="154"/>
      <c r="L44" s="154"/>
      <c r="M44" s="154"/>
      <c r="N44" s="154"/>
      <c r="O44" s="154"/>
      <c r="P44" s="155"/>
      <c r="Q44" s="118" t="s">
        <v>199</v>
      </c>
    </row>
    <row r="45" spans="1:17" x14ac:dyDescent="0.25">
      <c r="A45" s="19"/>
      <c r="B45" s="19"/>
      <c r="C45" s="19"/>
      <c r="D45" s="19"/>
      <c r="E45" s="19"/>
      <c r="F45" s="19"/>
      <c r="G45" s="19"/>
      <c r="H45" s="19"/>
      <c r="I45" s="19"/>
      <c r="J45" s="19"/>
      <c r="K45" s="19"/>
      <c r="L45" s="19"/>
      <c r="M45" s="19"/>
      <c r="N45" s="19"/>
      <c r="O45" s="19"/>
      <c r="P45" s="19"/>
    </row>
    <row r="46" spans="1:17" ht="5.25" hidden="1" customHeight="1" x14ac:dyDescent="0.25">
      <c r="A46" s="19"/>
      <c r="B46" s="19"/>
      <c r="C46" s="19"/>
      <c r="D46" s="19"/>
      <c r="E46" s="19"/>
      <c r="F46" s="19"/>
      <c r="G46" s="19"/>
      <c r="H46" s="19"/>
      <c r="I46" s="19"/>
      <c r="J46" s="19"/>
      <c r="K46" s="19"/>
      <c r="L46" s="19"/>
      <c r="M46" s="19"/>
      <c r="N46" s="19"/>
      <c r="O46" s="19"/>
      <c r="P46" s="19"/>
    </row>
    <row r="47" spans="1:17" ht="20.25" x14ac:dyDescent="0.3">
      <c r="A47" s="13" t="s">
        <v>27</v>
      </c>
      <c r="B47" s="10" t="s">
        <v>54</v>
      </c>
      <c r="C47" s="11"/>
      <c r="D47" s="108"/>
      <c r="E47" s="108"/>
      <c r="F47" s="108"/>
      <c r="G47" s="108"/>
      <c r="H47" s="108"/>
      <c r="I47" s="108"/>
      <c r="J47" s="108"/>
      <c r="K47" s="108"/>
      <c r="L47" s="108"/>
      <c r="M47" s="1"/>
      <c r="N47" s="108"/>
      <c r="O47" s="108"/>
      <c r="P47" s="1"/>
    </row>
    <row r="48" spans="1:17" ht="18" x14ac:dyDescent="0.25">
      <c r="A48" s="19"/>
      <c r="B48" s="19"/>
      <c r="C48" s="19"/>
      <c r="D48" s="19"/>
      <c r="E48" s="19"/>
      <c r="F48" s="19"/>
      <c r="G48" s="19"/>
      <c r="H48" s="19"/>
      <c r="I48" s="19"/>
      <c r="J48" s="19"/>
      <c r="K48" s="19"/>
      <c r="L48" s="19"/>
      <c r="M48" s="19"/>
      <c r="N48" s="108"/>
      <c r="O48" s="108"/>
      <c r="P48" s="108" t="s">
        <v>51</v>
      </c>
    </row>
    <row r="49" spans="1:22" ht="18" x14ac:dyDescent="0.25">
      <c r="A49" s="177" t="s">
        <v>17</v>
      </c>
      <c r="B49" s="177" t="s">
        <v>55</v>
      </c>
      <c r="C49" s="177"/>
      <c r="D49" s="177"/>
      <c r="E49" s="177"/>
      <c r="F49" s="177"/>
      <c r="G49" s="177"/>
      <c r="H49" s="174" t="s">
        <v>53</v>
      </c>
      <c r="I49" s="175"/>
      <c r="J49" s="176"/>
      <c r="K49" s="186" t="s">
        <v>48</v>
      </c>
      <c r="L49" s="187"/>
      <c r="M49" s="188"/>
      <c r="N49" s="174" t="s">
        <v>11</v>
      </c>
      <c r="O49" s="175"/>
      <c r="P49" s="176"/>
    </row>
    <row r="50" spans="1:22" ht="36" x14ac:dyDescent="0.25">
      <c r="A50" s="177"/>
      <c r="B50" s="177"/>
      <c r="C50" s="177"/>
      <c r="D50" s="177"/>
      <c r="E50" s="177"/>
      <c r="F50" s="177"/>
      <c r="G50" s="177"/>
      <c r="H50" s="112" t="s">
        <v>12</v>
      </c>
      <c r="I50" s="112" t="s">
        <v>13</v>
      </c>
      <c r="J50" s="112" t="s">
        <v>14</v>
      </c>
      <c r="K50" s="112" t="s">
        <v>12</v>
      </c>
      <c r="L50" s="112" t="s">
        <v>13</v>
      </c>
      <c r="M50" s="112" t="s">
        <v>14</v>
      </c>
      <c r="N50" s="111" t="s">
        <v>12</v>
      </c>
      <c r="O50" s="111" t="s">
        <v>13</v>
      </c>
      <c r="P50" s="111" t="s">
        <v>15</v>
      </c>
    </row>
    <row r="51" spans="1:22" ht="18" x14ac:dyDescent="0.25">
      <c r="A51" s="110">
        <v>1</v>
      </c>
      <c r="B51" s="189">
        <v>2</v>
      </c>
      <c r="C51" s="189"/>
      <c r="D51" s="189"/>
      <c r="E51" s="189"/>
      <c r="F51" s="189"/>
      <c r="G51" s="189"/>
      <c r="H51" s="110">
        <v>3</v>
      </c>
      <c r="I51" s="110">
        <v>4</v>
      </c>
      <c r="J51" s="110">
        <v>5</v>
      </c>
      <c r="K51" s="110">
        <v>6</v>
      </c>
      <c r="L51" s="110">
        <v>7</v>
      </c>
      <c r="M51" s="110">
        <v>8</v>
      </c>
      <c r="N51" s="110">
        <v>9</v>
      </c>
      <c r="O51" s="110">
        <v>10</v>
      </c>
      <c r="P51" s="110">
        <v>11</v>
      </c>
    </row>
    <row r="52" spans="1:22" ht="43.5" customHeight="1" x14ac:dyDescent="0.25">
      <c r="A52" s="15">
        <v>1</v>
      </c>
      <c r="B52" s="190" t="s">
        <v>212</v>
      </c>
      <c r="C52" s="190"/>
      <c r="D52" s="190"/>
      <c r="E52" s="190"/>
      <c r="F52" s="190"/>
      <c r="G52" s="190"/>
      <c r="H52" s="16"/>
      <c r="I52" s="16">
        <f>I43</f>
        <v>349220</v>
      </c>
      <c r="J52" s="16">
        <f t="shared" ref="J52" si="9">H52+I52</f>
        <v>349220</v>
      </c>
      <c r="K52" s="17">
        <f>K43</f>
        <v>0</v>
      </c>
      <c r="L52" s="17">
        <f>L43</f>
        <v>334275</v>
      </c>
      <c r="M52" s="17">
        <f t="shared" ref="M52" si="10">M43</f>
        <v>334275</v>
      </c>
      <c r="N52" s="17">
        <f t="shared" ref="N52:P52" si="11">K52-H52</f>
        <v>0</v>
      </c>
      <c r="O52" s="17">
        <f>L52-I52</f>
        <v>-14945</v>
      </c>
      <c r="P52" s="17">
        <f t="shared" si="11"/>
        <v>-14945</v>
      </c>
    </row>
    <row r="53" spans="1:22" ht="18" x14ac:dyDescent="0.25">
      <c r="A53" s="18"/>
      <c r="B53" s="191" t="s">
        <v>18</v>
      </c>
      <c r="C53" s="191"/>
      <c r="D53" s="191"/>
      <c r="E53" s="191"/>
      <c r="F53" s="191"/>
      <c r="G53" s="191"/>
      <c r="H53" s="16">
        <f t="shared" ref="H53:P53" si="12">SUM(H52:H52)</f>
        <v>0</v>
      </c>
      <c r="I53" s="16">
        <f t="shared" si="12"/>
        <v>349220</v>
      </c>
      <c r="J53" s="16">
        <f t="shared" si="12"/>
        <v>349220</v>
      </c>
      <c r="K53" s="17">
        <f t="shared" si="12"/>
        <v>0</v>
      </c>
      <c r="L53" s="17">
        <f t="shared" si="12"/>
        <v>334275</v>
      </c>
      <c r="M53" s="17">
        <f t="shared" si="12"/>
        <v>334275</v>
      </c>
      <c r="N53" s="17">
        <f t="shared" si="12"/>
        <v>0</v>
      </c>
      <c r="O53" s="17">
        <f t="shared" si="12"/>
        <v>-14945</v>
      </c>
      <c r="P53" s="17">
        <f t="shared" si="12"/>
        <v>-14945</v>
      </c>
    </row>
    <row r="54" spans="1:22" x14ac:dyDescent="0.25">
      <c r="A54" s="19"/>
      <c r="B54" s="19"/>
      <c r="C54" s="19"/>
      <c r="D54" s="19"/>
      <c r="E54" s="19"/>
      <c r="F54" s="19"/>
      <c r="G54" s="19"/>
      <c r="H54" s="19"/>
      <c r="I54" s="19"/>
      <c r="J54" s="19"/>
      <c r="K54" s="19"/>
      <c r="L54" s="19"/>
      <c r="M54" s="19"/>
      <c r="N54" s="19"/>
      <c r="O54" s="19"/>
      <c r="P54" s="19"/>
    </row>
    <row r="55" spans="1:22" ht="20.25" x14ac:dyDescent="0.3">
      <c r="A55" s="13" t="s">
        <v>56</v>
      </c>
      <c r="B55" s="209" t="s">
        <v>57</v>
      </c>
      <c r="C55" s="209"/>
      <c r="D55" s="209"/>
      <c r="E55" s="209"/>
      <c r="F55" s="209"/>
      <c r="G55" s="209"/>
      <c r="H55" s="209"/>
      <c r="I55" s="209"/>
      <c r="J55" s="209"/>
      <c r="K55" s="209"/>
      <c r="L55" s="209"/>
      <c r="M55" s="209"/>
      <c r="N55" s="209"/>
      <c r="O55" s="209"/>
      <c r="P55" s="1"/>
    </row>
    <row r="56" spans="1:22" ht="9" customHeight="1" x14ac:dyDescent="0.25">
      <c r="A56" s="19"/>
      <c r="B56" s="19"/>
      <c r="C56" s="19"/>
      <c r="D56" s="19"/>
      <c r="E56" s="19"/>
      <c r="F56" s="19"/>
      <c r="G56" s="19"/>
      <c r="H56" s="19"/>
      <c r="I56" s="19"/>
      <c r="J56" s="19"/>
      <c r="K56" s="19"/>
      <c r="L56" s="19"/>
      <c r="M56" s="19"/>
      <c r="N56" s="19"/>
      <c r="O56" s="19"/>
      <c r="P56" s="108" t="s">
        <v>51</v>
      </c>
    </row>
    <row r="57" spans="1:22" ht="18" x14ac:dyDescent="0.25">
      <c r="A57" s="177" t="s">
        <v>17</v>
      </c>
      <c r="B57" s="178" t="s">
        <v>21</v>
      </c>
      <c r="C57" s="179"/>
      <c r="D57" s="180"/>
      <c r="E57" s="184" t="s">
        <v>58</v>
      </c>
      <c r="F57" s="178" t="s">
        <v>22</v>
      </c>
      <c r="G57" s="180"/>
      <c r="H57" s="174" t="s">
        <v>53</v>
      </c>
      <c r="I57" s="175"/>
      <c r="J57" s="176"/>
      <c r="K57" s="186" t="s">
        <v>59</v>
      </c>
      <c r="L57" s="187"/>
      <c r="M57" s="188"/>
      <c r="N57" s="174" t="s">
        <v>11</v>
      </c>
      <c r="O57" s="175"/>
      <c r="P57" s="176"/>
    </row>
    <row r="58" spans="1:22" ht="36" x14ac:dyDescent="0.25">
      <c r="A58" s="177"/>
      <c r="B58" s="181"/>
      <c r="C58" s="182"/>
      <c r="D58" s="183"/>
      <c r="E58" s="185"/>
      <c r="F58" s="181"/>
      <c r="G58" s="183"/>
      <c r="H58" s="112" t="s">
        <v>12</v>
      </c>
      <c r="I58" s="112" t="s">
        <v>13</v>
      </c>
      <c r="J58" s="112" t="s">
        <v>14</v>
      </c>
      <c r="K58" s="112" t="s">
        <v>12</v>
      </c>
      <c r="L58" s="112" t="s">
        <v>13</v>
      </c>
      <c r="M58" s="112" t="s">
        <v>14</v>
      </c>
      <c r="N58" s="111" t="s">
        <v>12</v>
      </c>
      <c r="O58" s="111" t="s">
        <v>13</v>
      </c>
      <c r="P58" s="111" t="s">
        <v>15</v>
      </c>
    </row>
    <row r="59" spans="1:22" ht="18" x14ac:dyDescent="0.25">
      <c r="A59" s="20">
        <v>1</v>
      </c>
      <c r="B59" s="174">
        <v>2</v>
      </c>
      <c r="C59" s="175"/>
      <c r="D59" s="176"/>
      <c r="E59" s="111">
        <v>3</v>
      </c>
      <c r="F59" s="174">
        <v>4</v>
      </c>
      <c r="G59" s="176"/>
      <c r="H59" s="20">
        <v>5</v>
      </c>
      <c r="I59" s="20">
        <v>6</v>
      </c>
      <c r="J59" s="20">
        <v>7</v>
      </c>
      <c r="K59" s="20">
        <v>8</v>
      </c>
      <c r="L59" s="20">
        <v>9</v>
      </c>
      <c r="M59" s="20">
        <v>10</v>
      </c>
      <c r="N59" s="20">
        <v>11</v>
      </c>
      <c r="O59" s="20">
        <v>12</v>
      </c>
      <c r="P59" s="20">
        <v>13</v>
      </c>
    </row>
    <row r="60" spans="1:22" ht="20.25" hidden="1" x14ac:dyDescent="0.25">
      <c r="A60" s="15"/>
      <c r="B60" s="169" t="s">
        <v>35</v>
      </c>
      <c r="C60" s="170"/>
      <c r="D60" s="170"/>
      <c r="E60" s="170"/>
      <c r="F60" s="170"/>
      <c r="G60" s="170"/>
      <c r="H60" s="170"/>
      <c r="I60" s="170"/>
      <c r="J60" s="170"/>
      <c r="K60" s="170"/>
      <c r="L60" s="170"/>
      <c r="M60" s="170"/>
      <c r="N60" s="170"/>
      <c r="O60" s="170"/>
      <c r="P60" s="171"/>
    </row>
    <row r="61" spans="1:22" ht="18.75" hidden="1" x14ac:dyDescent="0.25">
      <c r="A61" s="15"/>
      <c r="B61" s="162" t="s">
        <v>23</v>
      </c>
      <c r="C61" s="163"/>
      <c r="D61" s="164"/>
      <c r="E61" s="111"/>
      <c r="F61" s="159"/>
      <c r="G61" s="161"/>
      <c r="H61" s="16"/>
      <c r="I61" s="16"/>
      <c r="J61" s="16"/>
      <c r="K61" s="16"/>
      <c r="L61" s="16"/>
      <c r="M61" s="16"/>
      <c r="N61" s="16"/>
      <c r="O61" s="16"/>
      <c r="P61" s="16"/>
    </row>
    <row r="62" spans="1:22" ht="155.25" hidden="1" customHeight="1" x14ac:dyDescent="0.25">
      <c r="A62" s="15">
        <v>1</v>
      </c>
      <c r="B62" s="159" t="s">
        <v>36</v>
      </c>
      <c r="C62" s="160"/>
      <c r="D62" s="161"/>
      <c r="E62" s="111" t="s">
        <v>43</v>
      </c>
      <c r="F62" s="172" t="s">
        <v>201</v>
      </c>
      <c r="G62" s="173"/>
      <c r="H62" s="16"/>
      <c r="I62" s="16"/>
      <c r="J62" s="16">
        <f>I62</f>
        <v>0</v>
      </c>
      <c r="K62" s="16"/>
      <c r="L62" s="16"/>
      <c r="M62" s="16">
        <f>L62</f>
        <v>0</v>
      </c>
      <c r="N62" s="16">
        <f t="shared" ref="N62:P62" si="13">K62-H62</f>
        <v>0</v>
      </c>
      <c r="O62" s="16">
        <f t="shared" si="13"/>
        <v>0</v>
      </c>
      <c r="P62" s="16">
        <f t="shared" si="13"/>
        <v>0</v>
      </c>
    </row>
    <row r="63" spans="1:22" ht="49.5" hidden="1" customHeight="1" x14ac:dyDescent="0.25">
      <c r="A63" s="15"/>
      <c r="B63" s="153" t="s">
        <v>205</v>
      </c>
      <c r="C63" s="154"/>
      <c r="D63" s="154"/>
      <c r="E63" s="154"/>
      <c r="F63" s="154"/>
      <c r="G63" s="154"/>
      <c r="H63" s="154"/>
      <c r="I63" s="154"/>
      <c r="J63" s="154"/>
      <c r="K63" s="154"/>
      <c r="L63" s="154"/>
      <c r="M63" s="154"/>
      <c r="N63" s="154"/>
      <c r="O63" s="154"/>
      <c r="P63" s="155"/>
      <c r="V63" s="118" t="s">
        <v>150</v>
      </c>
    </row>
    <row r="64" spans="1:22" ht="18.75" hidden="1" x14ac:dyDescent="0.25">
      <c r="A64" s="15"/>
      <c r="B64" s="162" t="s">
        <v>24</v>
      </c>
      <c r="C64" s="163"/>
      <c r="D64" s="164"/>
      <c r="E64" s="111"/>
      <c r="F64" s="159"/>
      <c r="G64" s="161"/>
      <c r="H64" s="16"/>
      <c r="I64" s="16"/>
      <c r="J64" s="16"/>
      <c r="K64" s="16"/>
      <c r="L64" s="16"/>
      <c r="M64" s="16"/>
      <c r="N64" s="16"/>
      <c r="O64" s="16"/>
      <c r="P64" s="16"/>
    </row>
    <row r="65" spans="1:18" ht="76.5" hidden="1" customHeight="1" x14ac:dyDescent="0.25">
      <c r="A65" s="15">
        <v>1</v>
      </c>
      <c r="B65" s="159" t="s">
        <v>37</v>
      </c>
      <c r="C65" s="160"/>
      <c r="D65" s="161"/>
      <c r="E65" s="111" t="s">
        <v>38</v>
      </c>
      <c r="F65" s="172" t="s">
        <v>203</v>
      </c>
      <c r="G65" s="173"/>
      <c r="H65" s="16"/>
      <c r="I65" s="16"/>
      <c r="J65" s="16">
        <f>I65</f>
        <v>0</v>
      </c>
      <c r="K65" s="16"/>
      <c r="L65" s="16"/>
      <c r="M65" s="16">
        <f>L65</f>
        <v>0</v>
      </c>
      <c r="N65" s="16">
        <f t="shared" ref="N65:P65" si="14">K65-H65</f>
        <v>0</v>
      </c>
      <c r="O65" s="16">
        <f t="shared" si="14"/>
        <v>0</v>
      </c>
      <c r="P65" s="16">
        <f t="shared" si="14"/>
        <v>0</v>
      </c>
    </row>
    <row r="66" spans="1:18" ht="18.75" hidden="1" x14ac:dyDescent="0.25">
      <c r="A66" s="15"/>
      <c r="B66" s="153" t="s">
        <v>60</v>
      </c>
      <c r="C66" s="154"/>
      <c r="D66" s="154"/>
      <c r="E66" s="154"/>
      <c r="F66" s="154"/>
      <c r="G66" s="154"/>
      <c r="H66" s="154"/>
      <c r="I66" s="154"/>
      <c r="J66" s="154"/>
      <c r="K66" s="154"/>
      <c r="L66" s="154"/>
      <c r="M66" s="154"/>
      <c r="N66" s="154"/>
      <c r="O66" s="154"/>
      <c r="P66" s="155"/>
    </row>
    <row r="67" spans="1:18" ht="18.75" hidden="1" x14ac:dyDescent="0.25">
      <c r="A67" s="15"/>
      <c r="B67" s="162" t="s">
        <v>25</v>
      </c>
      <c r="C67" s="163"/>
      <c r="D67" s="164"/>
      <c r="E67" s="111"/>
      <c r="F67" s="159"/>
      <c r="G67" s="161"/>
      <c r="H67" s="16"/>
      <c r="I67" s="16"/>
      <c r="J67" s="16"/>
      <c r="K67" s="16"/>
      <c r="L67" s="16"/>
      <c r="M67" s="16"/>
      <c r="N67" s="16"/>
      <c r="O67" s="16"/>
      <c r="P67" s="16"/>
    </row>
    <row r="68" spans="1:18" ht="42" hidden="1" customHeight="1" x14ac:dyDescent="0.25">
      <c r="A68" s="15">
        <v>1</v>
      </c>
      <c r="B68" s="159" t="s">
        <v>39</v>
      </c>
      <c r="C68" s="160"/>
      <c r="D68" s="161"/>
      <c r="E68" s="111" t="s">
        <v>43</v>
      </c>
      <c r="F68" s="159" t="s">
        <v>40</v>
      </c>
      <c r="G68" s="161"/>
      <c r="H68" s="16"/>
      <c r="I68" s="16" t="e">
        <f>I62/I65</f>
        <v>#DIV/0!</v>
      </c>
      <c r="J68" s="16" t="e">
        <f t="shared" ref="J68:L68" si="15">J62/J65</f>
        <v>#DIV/0!</v>
      </c>
      <c r="K68" s="16"/>
      <c r="L68" s="16" t="e">
        <f t="shared" si="15"/>
        <v>#DIV/0!</v>
      </c>
      <c r="M68" s="16" t="e">
        <f t="shared" ref="M68" si="16">K68+L68</f>
        <v>#DIV/0!</v>
      </c>
      <c r="N68" s="16">
        <f t="shared" ref="N68:P68" si="17">K68-H68</f>
        <v>0</v>
      </c>
      <c r="O68" s="16" t="e">
        <f t="shared" si="17"/>
        <v>#DIV/0!</v>
      </c>
      <c r="P68" s="16" t="e">
        <f t="shared" si="17"/>
        <v>#DIV/0!</v>
      </c>
    </row>
    <row r="69" spans="1:18" ht="39" hidden="1" customHeight="1" x14ac:dyDescent="0.25">
      <c r="A69" s="15"/>
      <c r="B69" s="153" t="s">
        <v>206</v>
      </c>
      <c r="C69" s="154"/>
      <c r="D69" s="154"/>
      <c r="E69" s="154"/>
      <c r="F69" s="154"/>
      <c r="G69" s="154"/>
      <c r="H69" s="154"/>
      <c r="I69" s="154"/>
      <c r="J69" s="154"/>
      <c r="K69" s="154"/>
      <c r="L69" s="154"/>
      <c r="M69" s="154"/>
      <c r="N69" s="154"/>
      <c r="O69" s="154"/>
      <c r="P69" s="155"/>
    </row>
    <row r="70" spans="1:18" ht="18.75" hidden="1" x14ac:dyDescent="0.25">
      <c r="A70" s="15"/>
      <c r="B70" s="162" t="s">
        <v>26</v>
      </c>
      <c r="C70" s="163"/>
      <c r="D70" s="164"/>
      <c r="E70" s="111"/>
      <c r="F70" s="159"/>
      <c r="G70" s="161"/>
      <c r="H70" s="16"/>
      <c r="I70" s="16"/>
      <c r="J70" s="16"/>
      <c r="K70" s="16"/>
      <c r="L70" s="16"/>
      <c r="M70" s="16"/>
      <c r="N70" s="16"/>
      <c r="O70" s="16"/>
      <c r="P70" s="16"/>
    </row>
    <row r="71" spans="1:18" ht="35.25" hidden="1" customHeight="1" x14ac:dyDescent="0.25">
      <c r="A71" s="15">
        <v>1</v>
      </c>
      <c r="B71" s="159" t="s">
        <v>41</v>
      </c>
      <c r="C71" s="160"/>
      <c r="D71" s="161"/>
      <c r="E71" s="111" t="s">
        <v>38</v>
      </c>
      <c r="F71" s="159" t="s">
        <v>40</v>
      </c>
      <c r="G71" s="161"/>
      <c r="H71" s="16"/>
      <c r="I71" s="16">
        <v>100</v>
      </c>
      <c r="J71" s="16">
        <v>100</v>
      </c>
      <c r="K71" s="16"/>
      <c r="L71" s="119" t="e">
        <f>L68/I68*100</f>
        <v>#DIV/0!</v>
      </c>
      <c r="M71" s="119" t="e">
        <f>M68/J68*100</f>
        <v>#DIV/0!</v>
      </c>
      <c r="N71" s="16">
        <f t="shared" ref="N71:P71" si="18">K71-H71</f>
        <v>0</v>
      </c>
      <c r="O71" s="119" t="e">
        <f t="shared" si="18"/>
        <v>#DIV/0!</v>
      </c>
      <c r="P71" s="119" t="e">
        <f t="shared" si="18"/>
        <v>#DIV/0!</v>
      </c>
    </row>
    <row r="72" spans="1:18" ht="33.75" hidden="1" customHeight="1" x14ac:dyDescent="0.25">
      <c r="A72" s="15"/>
      <c r="B72" s="156" t="s">
        <v>209</v>
      </c>
      <c r="C72" s="157"/>
      <c r="D72" s="157"/>
      <c r="E72" s="157"/>
      <c r="F72" s="157"/>
      <c r="G72" s="157"/>
      <c r="H72" s="157"/>
      <c r="I72" s="157"/>
      <c r="J72" s="157"/>
      <c r="K72" s="157"/>
      <c r="L72" s="157"/>
      <c r="M72" s="157"/>
      <c r="N72" s="157"/>
      <c r="O72" s="157"/>
      <c r="P72" s="158"/>
    </row>
    <row r="73" spans="1:18" ht="21.75" hidden="1" customHeight="1" x14ac:dyDescent="0.25">
      <c r="A73" s="15"/>
      <c r="B73" s="153" t="s">
        <v>202</v>
      </c>
      <c r="C73" s="154"/>
      <c r="D73" s="154"/>
      <c r="E73" s="154"/>
      <c r="F73" s="154"/>
      <c r="G73" s="154"/>
      <c r="H73" s="154"/>
      <c r="I73" s="154"/>
      <c r="J73" s="154"/>
      <c r="K73" s="154"/>
      <c r="L73" s="154"/>
      <c r="M73" s="154"/>
      <c r="N73" s="154"/>
      <c r="O73" s="154"/>
      <c r="P73" s="155"/>
    </row>
    <row r="74" spans="1:18" ht="60.75" customHeight="1" x14ac:dyDescent="0.25">
      <c r="A74" s="15"/>
      <c r="B74" s="169" t="s">
        <v>229</v>
      </c>
      <c r="C74" s="170"/>
      <c r="D74" s="170"/>
      <c r="E74" s="170"/>
      <c r="F74" s="170"/>
      <c r="G74" s="170"/>
      <c r="H74" s="170"/>
      <c r="I74" s="170"/>
      <c r="J74" s="170"/>
      <c r="K74" s="170"/>
      <c r="L74" s="170"/>
      <c r="M74" s="170"/>
      <c r="N74" s="170"/>
      <c r="O74" s="170"/>
      <c r="P74" s="171"/>
    </row>
    <row r="75" spans="1:18" ht="18.75" x14ac:dyDescent="0.25">
      <c r="A75" s="15"/>
      <c r="B75" s="162" t="s">
        <v>23</v>
      </c>
      <c r="C75" s="163"/>
      <c r="D75" s="164"/>
      <c r="E75" s="111"/>
      <c r="F75" s="159"/>
      <c r="G75" s="161"/>
      <c r="H75" s="16"/>
      <c r="I75" s="16"/>
      <c r="J75" s="16"/>
      <c r="K75" s="16"/>
      <c r="L75" s="16"/>
      <c r="M75" s="16"/>
      <c r="N75" s="16"/>
      <c r="O75" s="16"/>
      <c r="P75" s="16"/>
    </row>
    <row r="76" spans="1:18" ht="69.75" customHeight="1" x14ac:dyDescent="0.25">
      <c r="A76" s="15">
        <v>1</v>
      </c>
      <c r="B76" s="159" t="s">
        <v>36</v>
      </c>
      <c r="C76" s="160"/>
      <c r="D76" s="161"/>
      <c r="E76" s="111" t="s">
        <v>43</v>
      </c>
      <c r="F76" s="167" t="s">
        <v>213</v>
      </c>
      <c r="G76" s="168"/>
      <c r="H76" s="16"/>
      <c r="I76" s="16">
        <f>I41</f>
        <v>47000</v>
      </c>
      <c r="J76" s="16">
        <f t="shared" ref="J76" si="19">H76+I76</f>
        <v>47000</v>
      </c>
      <c r="K76" s="16"/>
      <c r="L76" s="17">
        <f>L41</f>
        <v>40000</v>
      </c>
      <c r="M76" s="17">
        <f t="shared" ref="M76" si="20">K76+L76</f>
        <v>40000</v>
      </c>
      <c r="N76" s="17">
        <f t="shared" ref="N76" si="21">K76-H76</f>
        <v>0</v>
      </c>
      <c r="O76" s="17">
        <f t="shared" ref="O76" si="22">L76-I76</f>
        <v>-7000</v>
      </c>
      <c r="P76" s="17">
        <f t="shared" ref="P76" si="23">M76-J76</f>
        <v>-7000</v>
      </c>
    </row>
    <row r="77" spans="1:18" ht="63" customHeight="1" x14ac:dyDescent="0.25">
      <c r="A77" s="15"/>
      <c r="B77" s="153" t="s">
        <v>232</v>
      </c>
      <c r="C77" s="154"/>
      <c r="D77" s="154"/>
      <c r="E77" s="154"/>
      <c r="F77" s="154"/>
      <c r="G77" s="154"/>
      <c r="H77" s="154"/>
      <c r="I77" s="154"/>
      <c r="J77" s="154"/>
      <c r="K77" s="154"/>
      <c r="L77" s="154"/>
      <c r="M77" s="154"/>
      <c r="N77" s="154"/>
      <c r="O77" s="154"/>
      <c r="P77" s="155"/>
      <c r="R77" s="118" t="s">
        <v>220</v>
      </c>
    </row>
    <row r="78" spans="1:18" ht="18.75" x14ac:dyDescent="0.25">
      <c r="A78" s="15"/>
      <c r="B78" s="162" t="s">
        <v>24</v>
      </c>
      <c r="C78" s="163"/>
      <c r="D78" s="164"/>
      <c r="E78" s="111"/>
      <c r="F78" s="159"/>
      <c r="G78" s="161"/>
      <c r="H78" s="16"/>
      <c r="I78" s="16"/>
      <c r="J78" s="16"/>
      <c r="K78" s="16"/>
      <c r="L78" s="16"/>
      <c r="M78" s="16"/>
      <c r="N78" s="16"/>
      <c r="O78" s="16"/>
      <c r="P78" s="16"/>
    </row>
    <row r="79" spans="1:18" ht="34.5" customHeight="1" x14ac:dyDescent="0.25">
      <c r="A79" s="15">
        <v>1</v>
      </c>
      <c r="B79" s="159" t="s">
        <v>37</v>
      </c>
      <c r="C79" s="160"/>
      <c r="D79" s="161"/>
      <c r="E79" s="111" t="s">
        <v>38</v>
      </c>
      <c r="F79" s="165" t="s">
        <v>204</v>
      </c>
      <c r="G79" s="166"/>
      <c r="H79" s="16"/>
      <c r="I79" s="16">
        <v>2</v>
      </c>
      <c r="J79" s="16">
        <f>I79</f>
        <v>2</v>
      </c>
      <c r="K79" s="16"/>
      <c r="L79" s="16">
        <v>1</v>
      </c>
      <c r="M79" s="16">
        <f>L79</f>
        <v>1</v>
      </c>
      <c r="N79" s="16">
        <f t="shared" ref="N79" si="24">K79-H79</f>
        <v>0</v>
      </c>
      <c r="O79" s="16">
        <f t="shared" ref="O79" si="25">L79-I79</f>
        <v>-1</v>
      </c>
      <c r="P79" s="16">
        <f t="shared" ref="P79" si="26">M79-J79</f>
        <v>-1</v>
      </c>
    </row>
    <row r="80" spans="1:18" ht="58.5" customHeight="1" x14ac:dyDescent="0.25">
      <c r="A80" s="15"/>
      <c r="B80" s="153" t="s">
        <v>221</v>
      </c>
      <c r="C80" s="154"/>
      <c r="D80" s="154"/>
      <c r="E80" s="154"/>
      <c r="F80" s="154"/>
      <c r="G80" s="154"/>
      <c r="H80" s="154"/>
      <c r="I80" s="154"/>
      <c r="J80" s="154"/>
      <c r="K80" s="154"/>
      <c r="L80" s="154"/>
      <c r="M80" s="154"/>
      <c r="N80" s="154"/>
      <c r="O80" s="154"/>
      <c r="P80" s="155"/>
    </row>
    <row r="81" spans="1:16" ht="18.75" x14ac:dyDescent="0.25">
      <c r="A81" s="15"/>
      <c r="B81" s="162" t="s">
        <v>25</v>
      </c>
      <c r="C81" s="163"/>
      <c r="D81" s="164"/>
      <c r="E81" s="111"/>
      <c r="F81" s="159"/>
      <c r="G81" s="161"/>
      <c r="H81" s="16"/>
      <c r="I81" s="16"/>
      <c r="J81" s="16"/>
      <c r="K81" s="16"/>
      <c r="L81" s="16"/>
      <c r="M81" s="16"/>
      <c r="N81" s="16"/>
      <c r="O81" s="16"/>
      <c r="P81" s="16"/>
    </row>
    <row r="82" spans="1:16" ht="39" customHeight="1" x14ac:dyDescent="0.25">
      <c r="A82" s="15">
        <v>1</v>
      </c>
      <c r="B82" s="159" t="s">
        <v>39</v>
      </c>
      <c r="C82" s="160"/>
      <c r="D82" s="161"/>
      <c r="E82" s="111" t="s">
        <v>43</v>
      </c>
      <c r="F82" s="159" t="s">
        <v>61</v>
      </c>
      <c r="G82" s="161"/>
      <c r="H82" s="16"/>
      <c r="I82" s="16">
        <f>I76/I79</f>
        <v>23500</v>
      </c>
      <c r="J82" s="16">
        <f t="shared" ref="J82" si="27">H82+I82</f>
        <v>23500</v>
      </c>
      <c r="K82" s="16"/>
      <c r="L82" s="16">
        <f>L76/L79</f>
        <v>40000</v>
      </c>
      <c r="M82" s="16">
        <f t="shared" ref="M82" si="28">K82+L82</f>
        <v>40000</v>
      </c>
      <c r="N82" s="16">
        <f t="shared" ref="N82" si="29">K82-H82</f>
        <v>0</v>
      </c>
      <c r="O82" s="16">
        <f t="shared" ref="O82" si="30">L82-I82</f>
        <v>16500</v>
      </c>
      <c r="P82" s="16">
        <f t="shared" ref="P82" si="31">M82-J82</f>
        <v>16500</v>
      </c>
    </row>
    <row r="83" spans="1:16" ht="52.5" customHeight="1" x14ac:dyDescent="0.25">
      <c r="A83" s="15"/>
      <c r="B83" s="153" t="s">
        <v>222</v>
      </c>
      <c r="C83" s="154"/>
      <c r="D83" s="154"/>
      <c r="E83" s="154"/>
      <c r="F83" s="154"/>
      <c r="G83" s="154"/>
      <c r="H83" s="154"/>
      <c r="I83" s="154"/>
      <c r="J83" s="154"/>
      <c r="K83" s="154"/>
      <c r="L83" s="154"/>
      <c r="M83" s="154"/>
      <c r="N83" s="154"/>
      <c r="O83" s="154"/>
      <c r="P83" s="155"/>
    </row>
    <row r="84" spans="1:16" ht="18.75" x14ac:dyDescent="0.25">
      <c r="A84" s="15"/>
      <c r="B84" s="162" t="s">
        <v>26</v>
      </c>
      <c r="C84" s="163"/>
      <c r="D84" s="164"/>
      <c r="E84" s="111"/>
      <c r="F84" s="159"/>
      <c r="G84" s="161"/>
      <c r="H84" s="16"/>
      <c r="I84" s="16"/>
      <c r="J84" s="16"/>
      <c r="K84" s="16"/>
      <c r="L84" s="16"/>
      <c r="M84" s="16"/>
      <c r="N84" s="16"/>
      <c r="O84" s="16"/>
      <c r="P84" s="16"/>
    </row>
    <row r="85" spans="1:16" ht="18.75" x14ac:dyDescent="0.25">
      <c r="A85" s="15">
        <v>1</v>
      </c>
      <c r="B85" s="159" t="s">
        <v>217</v>
      </c>
      <c r="C85" s="160"/>
      <c r="D85" s="161"/>
      <c r="E85" s="111" t="s">
        <v>38</v>
      </c>
      <c r="F85" s="159" t="s">
        <v>61</v>
      </c>
      <c r="G85" s="161"/>
      <c r="H85" s="16"/>
      <c r="I85" s="16">
        <v>100</v>
      </c>
      <c r="J85" s="16">
        <f t="shared" ref="J85" si="32">H85+I85</f>
        <v>100</v>
      </c>
      <c r="K85" s="16"/>
      <c r="L85" s="16">
        <f>L79/I79*100</f>
        <v>50</v>
      </c>
      <c r="M85" s="16">
        <f t="shared" ref="M85" si="33">K85+L85</f>
        <v>50</v>
      </c>
      <c r="N85" s="16">
        <f t="shared" ref="N85" si="34">K85-H85</f>
        <v>0</v>
      </c>
      <c r="O85" s="16">
        <f t="shared" ref="O85" si="35">L85-I85</f>
        <v>-50</v>
      </c>
      <c r="P85" s="16">
        <f t="shared" ref="P85" si="36">M85-J85</f>
        <v>-50</v>
      </c>
    </row>
    <row r="86" spans="1:16" ht="60.75" customHeight="1" x14ac:dyDescent="0.25">
      <c r="A86" s="15"/>
      <c r="B86" s="153" t="s">
        <v>223</v>
      </c>
      <c r="C86" s="154"/>
      <c r="D86" s="154"/>
      <c r="E86" s="154"/>
      <c r="F86" s="154"/>
      <c r="G86" s="154"/>
      <c r="H86" s="154"/>
      <c r="I86" s="154"/>
      <c r="J86" s="154"/>
      <c r="K86" s="154"/>
      <c r="L86" s="154"/>
      <c r="M86" s="154"/>
      <c r="N86" s="154"/>
      <c r="O86" s="154"/>
      <c r="P86" s="155"/>
    </row>
    <row r="87" spans="1:16" ht="57" customHeight="1" x14ac:dyDescent="0.25">
      <c r="A87" s="15"/>
      <c r="B87" s="153" t="s">
        <v>219</v>
      </c>
      <c r="C87" s="157"/>
      <c r="D87" s="157"/>
      <c r="E87" s="157"/>
      <c r="F87" s="157"/>
      <c r="G87" s="157"/>
      <c r="H87" s="157"/>
      <c r="I87" s="157"/>
      <c r="J87" s="157"/>
      <c r="K87" s="157"/>
      <c r="L87" s="157"/>
      <c r="M87" s="157"/>
      <c r="N87" s="157"/>
      <c r="O87" s="157"/>
      <c r="P87" s="158"/>
    </row>
    <row r="88" spans="1:16" ht="49.5" customHeight="1" x14ac:dyDescent="0.25">
      <c r="A88" s="15"/>
      <c r="B88" s="169" t="s">
        <v>230</v>
      </c>
      <c r="C88" s="170"/>
      <c r="D88" s="170"/>
      <c r="E88" s="170"/>
      <c r="F88" s="170"/>
      <c r="G88" s="170"/>
      <c r="H88" s="170"/>
      <c r="I88" s="170"/>
      <c r="J88" s="170"/>
      <c r="K88" s="170"/>
      <c r="L88" s="170"/>
      <c r="M88" s="170"/>
      <c r="N88" s="170"/>
      <c r="O88" s="170"/>
      <c r="P88" s="171"/>
    </row>
    <row r="89" spans="1:16" ht="18.75" x14ac:dyDescent="0.25">
      <c r="A89" s="15"/>
      <c r="B89" s="162" t="s">
        <v>23</v>
      </c>
      <c r="C89" s="163"/>
      <c r="D89" s="164"/>
      <c r="E89" s="111"/>
      <c r="F89" s="159"/>
      <c r="G89" s="161"/>
      <c r="H89" s="16"/>
      <c r="I89" s="16"/>
      <c r="J89" s="16"/>
      <c r="K89" s="16"/>
      <c r="L89" s="16"/>
      <c r="M89" s="16"/>
      <c r="N89" s="16"/>
      <c r="O89" s="16"/>
      <c r="P89" s="16"/>
    </row>
    <row r="90" spans="1:16" ht="74.25" customHeight="1" x14ac:dyDescent="0.25">
      <c r="A90" s="15">
        <v>1</v>
      </c>
      <c r="B90" s="159" t="s">
        <v>36</v>
      </c>
      <c r="C90" s="160"/>
      <c r="D90" s="161"/>
      <c r="E90" s="111" t="s">
        <v>43</v>
      </c>
      <c r="F90" s="167" t="s">
        <v>213</v>
      </c>
      <c r="G90" s="168"/>
      <c r="H90" s="16"/>
      <c r="I90" s="16">
        <f>I42</f>
        <v>302220</v>
      </c>
      <c r="J90" s="16">
        <f t="shared" ref="J90" si="37">H90+I90</f>
        <v>302220</v>
      </c>
      <c r="K90" s="16"/>
      <c r="L90" s="17">
        <f>L42</f>
        <v>294275</v>
      </c>
      <c r="M90" s="17">
        <f t="shared" ref="M90" si="38">K90+L90</f>
        <v>294275</v>
      </c>
      <c r="N90" s="17">
        <f t="shared" ref="N90:P90" si="39">K90-H90</f>
        <v>0</v>
      </c>
      <c r="O90" s="17">
        <f t="shared" si="39"/>
        <v>-7945</v>
      </c>
      <c r="P90" s="17">
        <f t="shared" si="39"/>
        <v>-7945</v>
      </c>
    </row>
    <row r="91" spans="1:16" ht="44.25" customHeight="1" x14ac:dyDescent="0.25">
      <c r="A91" s="15"/>
      <c r="B91" s="153" t="s">
        <v>227</v>
      </c>
      <c r="C91" s="154"/>
      <c r="D91" s="154"/>
      <c r="E91" s="154"/>
      <c r="F91" s="154"/>
      <c r="G91" s="154"/>
      <c r="H91" s="154"/>
      <c r="I91" s="154"/>
      <c r="J91" s="154"/>
      <c r="K91" s="154"/>
      <c r="L91" s="154"/>
      <c r="M91" s="154"/>
      <c r="N91" s="154"/>
      <c r="O91" s="154"/>
      <c r="P91" s="155"/>
    </row>
    <row r="92" spans="1:16" ht="18.75" x14ac:dyDescent="0.25">
      <c r="A92" s="15"/>
      <c r="B92" s="162" t="s">
        <v>24</v>
      </c>
      <c r="C92" s="163"/>
      <c r="D92" s="164"/>
      <c r="E92" s="111"/>
      <c r="F92" s="159"/>
      <c r="G92" s="161"/>
      <c r="H92" s="16"/>
      <c r="I92" s="16"/>
      <c r="J92" s="16"/>
      <c r="K92" s="16"/>
      <c r="L92" s="16"/>
      <c r="M92" s="16"/>
      <c r="N92" s="16"/>
      <c r="O92" s="16"/>
      <c r="P92" s="16"/>
    </row>
    <row r="93" spans="1:16" ht="41.25" customHeight="1" x14ac:dyDescent="0.25">
      <c r="A93" s="15">
        <v>1</v>
      </c>
      <c r="B93" s="159" t="s">
        <v>215</v>
      </c>
      <c r="C93" s="160"/>
      <c r="D93" s="161"/>
      <c r="E93" s="111" t="s">
        <v>38</v>
      </c>
      <c r="F93" s="165" t="s">
        <v>204</v>
      </c>
      <c r="G93" s="166"/>
      <c r="H93" s="16"/>
      <c r="I93" s="16">
        <v>1</v>
      </c>
      <c r="J93" s="16">
        <f>I93</f>
        <v>1</v>
      </c>
      <c r="K93" s="16"/>
      <c r="L93" s="16">
        <v>1</v>
      </c>
      <c r="M93" s="16">
        <f>L93</f>
        <v>1</v>
      </c>
      <c r="N93" s="16">
        <f t="shared" ref="N93:P93" si="40">K93-H93</f>
        <v>0</v>
      </c>
      <c r="O93" s="16">
        <f t="shared" si="40"/>
        <v>0</v>
      </c>
      <c r="P93" s="16">
        <f t="shared" si="40"/>
        <v>0</v>
      </c>
    </row>
    <row r="94" spans="1:16" ht="39.75" customHeight="1" x14ac:dyDescent="0.25">
      <c r="A94" s="15"/>
      <c r="B94" s="153" t="s">
        <v>224</v>
      </c>
      <c r="C94" s="154"/>
      <c r="D94" s="154"/>
      <c r="E94" s="154"/>
      <c r="F94" s="154"/>
      <c r="G94" s="154"/>
      <c r="H94" s="154"/>
      <c r="I94" s="154"/>
      <c r="J94" s="154"/>
      <c r="K94" s="154"/>
      <c r="L94" s="154"/>
      <c r="M94" s="154"/>
      <c r="N94" s="154"/>
      <c r="O94" s="154"/>
      <c r="P94" s="155"/>
    </row>
    <row r="95" spans="1:16" ht="18.75" x14ac:dyDescent="0.25">
      <c r="A95" s="15"/>
      <c r="B95" s="162" t="s">
        <v>25</v>
      </c>
      <c r="C95" s="163"/>
      <c r="D95" s="164"/>
      <c r="E95" s="111"/>
      <c r="F95" s="159"/>
      <c r="G95" s="161"/>
      <c r="H95" s="16"/>
      <c r="I95" s="16"/>
      <c r="J95" s="16"/>
      <c r="K95" s="16"/>
      <c r="L95" s="16"/>
      <c r="M95" s="16"/>
      <c r="N95" s="16"/>
      <c r="O95" s="16"/>
      <c r="P95" s="16"/>
    </row>
    <row r="96" spans="1:16" ht="48" customHeight="1" x14ac:dyDescent="0.25">
      <c r="A96" s="15">
        <v>1</v>
      </c>
      <c r="B96" s="159" t="s">
        <v>216</v>
      </c>
      <c r="C96" s="160"/>
      <c r="D96" s="161"/>
      <c r="E96" s="111" t="s">
        <v>43</v>
      </c>
      <c r="F96" s="159" t="s">
        <v>61</v>
      </c>
      <c r="G96" s="161"/>
      <c r="H96" s="16"/>
      <c r="I96" s="16">
        <f>I90/I93</f>
        <v>302220</v>
      </c>
      <c r="J96" s="16">
        <f t="shared" ref="J96" si="41">H96+I96</f>
        <v>302220</v>
      </c>
      <c r="K96" s="16"/>
      <c r="L96" s="16">
        <f>L90/L93</f>
        <v>294275</v>
      </c>
      <c r="M96" s="16">
        <f t="shared" ref="M96" si="42">K96+L96</f>
        <v>294275</v>
      </c>
      <c r="N96" s="16">
        <f t="shared" ref="N96:P96" si="43">K96-H96</f>
        <v>0</v>
      </c>
      <c r="O96" s="16">
        <f t="shared" si="43"/>
        <v>-7945</v>
      </c>
      <c r="P96" s="16">
        <f t="shared" si="43"/>
        <v>-7945</v>
      </c>
    </row>
    <row r="97" spans="1:16" ht="47.25" customHeight="1" x14ac:dyDescent="0.25">
      <c r="A97" s="15"/>
      <c r="B97" s="153" t="s">
        <v>226</v>
      </c>
      <c r="C97" s="154"/>
      <c r="D97" s="154"/>
      <c r="E97" s="154"/>
      <c r="F97" s="154"/>
      <c r="G97" s="154"/>
      <c r="H97" s="154"/>
      <c r="I97" s="154"/>
      <c r="J97" s="154"/>
      <c r="K97" s="154"/>
      <c r="L97" s="154"/>
      <c r="M97" s="154"/>
      <c r="N97" s="154"/>
      <c r="O97" s="154"/>
      <c r="P97" s="155"/>
    </row>
    <row r="98" spans="1:16" ht="18.75" x14ac:dyDescent="0.25">
      <c r="A98" s="15"/>
      <c r="B98" s="162" t="s">
        <v>26</v>
      </c>
      <c r="C98" s="163"/>
      <c r="D98" s="164"/>
      <c r="E98" s="111"/>
      <c r="F98" s="159"/>
      <c r="G98" s="161"/>
      <c r="H98" s="16"/>
      <c r="I98" s="16"/>
      <c r="J98" s="16"/>
      <c r="K98" s="16"/>
      <c r="L98" s="16"/>
      <c r="M98" s="16"/>
      <c r="N98" s="16"/>
      <c r="O98" s="16"/>
      <c r="P98" s="16"/>
    </row>
    <row r="99" spans="1:16" ht="18.75" x14ac:dyDescent="0.25">
      <c r="A99" s="15">
        <v>1</v>
      </c>
      <c r="B99" s="159" t="s">
        <v>218</v>
      </c>
      <c r="C99" s="160"/>
      <c r="D99" s="161"/>
      <c r="E99" s="111" t="s">
        <v>38</v>
      </c>
      <c r="F99" s="159" t="s">
        <v>61</v>
      </c>
      <c r="G99" s="161"/>
      <c r="H99" s="16"/>
      <c r="I99" s="16">
        <v>100</v>
      </c>
      <c r="J99" s="16">
        <f t="shared" ref="J99" si="44">H99+I99</f>
        <v>100</v>
      </c>
      <c r="K99" s="16"/>
      <c r="L99" s="16">
        <v>100</v>
      </c>
      <c r="M99" s="16">
        <f t="shared" ref="M99" si="45">K99+L99</f>
        <v>100</v>
      </c>
      <c r="N99" s="16">
        <f t="shared" ref="N99:P99" si="46">K99-H99</f>
        <v>0</v>
      </c>
      <c r="O99" s="16">
        <f t="shared" si="46"/>
        <v>0</v>
      </c>
      <c r="P99" s="16">
        <f t="shared" si="46"/>
        <v>0</v>
      </c>
    </row>
    <row r="100" spans="1:16" ht="36" customHeight="1" x14ac:dyDescent="0.25">
      <c r="A100" s="15"/>
      <c r="B100" s="153" t="s">
        <v>224</v>
      </c>
      <c r="C100" s="154"/>
      <c r="D100" s="154"/>
      <c r="E100" s="154"/>
      <c r="F100" s="154"/>
      <c r="G100" s="154"/>
      <c r="H100" s="154"/>
      <c r="I100" s="154"/>
      <c r="J100" s="154"/>
      <c r="K100" s="154"/>
      <c r="L100" s="154"/>
      <c r="M100" s="154"/>
      <c r="N100" s="154"/>
      <c r="O100" s="154"/>
      <c r="P100" s="155"/>
    </row>
    <row r="101" spans="1:16" ht="42" customHeight="1" x14ac:dyDescent="0.25">
      <c r="A101" s="15"/>
      <c r="B101" s="156" t="s">
        <v>231</v>
      </c>
      <c r="C101" s="157"/>
      <c r="D101" s="157"/>
      <c r="E101" s="157"/>
      <c r="F101" s="157"/>
      <c r="G101" s="157"/>
      <c r="H101" s="157"/>
      <c r="I101" s="157"/>
      <c r="J101" s="157"/>
      <c r="K101" s="157"/>
      <c r="L101" s="157"/>
      <c r="M101" s="157"/>
      <c r="N101" s="157"/>
      <c r="O101" s="157"/>
      <c r="P101" s="158"/>
    </row>
    <row r="102" spans="1:16" x14ac:dyDescent="0.25">
      <c r="A102" s="19"/>
      <c r="B102" s="19"/>
      <c r="C102" s="19"/>
      <c r="D102" s="19"/>
      <c r="E102" s="19"/>
      <c r="F102" s="19"/>
      <c r="G102" s="19"/>
      <c r="H102" s="19"/>
      <c r="I102" s="19"/>
      <c r="J102" s="19"/>
      <c r="K102" s="19"/>
      <c r="L102" s="19"/>
      <c r="M102" s="19"/>
      <c r="N102" s="19"/>
      <c r="O102" s="19"/>
      <c r="P102" s="19"/>
    </row>
    <row r="103" spans="1:16" ht="20.25" x14ac:dyDescent="0.3">
      <c r="A103" s="13" t="s">
        <v>62</v>
      </c>
      <c r="B103" s="10" t="s">
        <v>63</v>
      </c>
      <c r="C103" s="11"/>
      <c r="D103" s="108"/>
      <c r="E103" s="108"/>
      <c r="F103" s="108"/>
      <c r="G103" s="108"/>
      <c r="H103" s="108"/>
      <c r="I103" s="108"/>
      <c r="J103" s="108"/>
      <c r="K103" s="108"/>
      <c r="L103" s="108"/>
      <c r="M103" s="108"/>
      <c r="N103" s="108"/>
      <c r="O103" s="108"/>
      <c r="P103" s="1"/>
    </row>
    <row r="104" spans="1:16" ht="18" x14ac:dyDescent="0.25">
      <c r="A104" s="19"/>
      <c r="B104" s="19"/>
      <c r="C104" s="19"/>
      <c r="D104" s="19"/>
      <c r="E104" s="19"/>
      <c r="F104" s="19"/>
      <c r="G104" s="19"/>
      <c r="H104" s="19"/>
      <c r="I104" s="19"/>
      <c r="J104" s="19"/>
      <c r="K104" s="19"/>
      <c r="L104" s="19"/>
      <c r="M104" s="19"/>
      <c r="N104" s="19"/>
      <c r="O104" s="108"/>
      <c r="P104" s="19"/>
    </row>
    <row r="105" spans="1:16" ht="60" customHeight="1" x14ac:dyDescent="0.25">
      <c r="A105" s="19"/>
      <c r="B105" s="151" t="s">
        <v>225</v>
      </c>
      <c r="C105" s="151"/>
      <c r="D105" s="151"/>
      <c r="E105" s="151"/>
      <c r="F105" s="151"/>
      <c r="G105" s="151"/>
      <c r="H105" s="151"/>
      <c r="I105" s="151"/>
      <c r="J105" s="151"/>
      <c r="K105" s="151"/>
      <c r="L105" s="151"/>
      <c r="M105" s="151"/>
      <c r="N105" s="151"/>
      <c r="O105" s="151"/>
      <c r="P105" s="151"/>
    </row>
    <row r="106" spans="1:16" ht="18" x14ac:dyDescent="0.25">
      <c r="A106" s="19"/>
      <c r="B106" s="19"/>
      <c r="C106" s="19"/>
      <c r="D106" s="19"/>
      <c r="E106" s="19"/>
      <c r="F106" s="19"/>
      <c r="G106" s="19"/>
      <c r="H106" s="19"/>
      <c r="I106" s="19"/>
      <c r="J106" s="19"/>
      <c r="K106" s="19"/>
      <c r="L106" s="19"/>
      <c r="M106" s="19"/>
      <c r="N106" s="19"/>
      <c r="O106" s="108"/>
      <c r="P106" s="19"/>
    </row>
    <row r="107" spans="1:16" x14ac:dyDescent="0.25">
      <c r="A107" s="19"/>
      <c r="B107" s="152"/>
      <c r="C107" s="152"/>
      <c r="D107" s="19"/>
      <c r="E107" s="19"/>
      <c r="F107" s="19"/>
      <c r="G107" s="19"/>
      <c r="H107" s="19"/>
      <c r="I107" s="19"/>
      <c r="J107" s="19"/>
      <c r="K107" s="19"/>
      <c r="L107" s="19"/>
      <c r="M107" s="19"/>
      <c r="N107" s="19"/>
      <c r="O107" s="19"/>
      <c r="P107" s="19"/>
    </row>
    <row r="108" spans="1:16" ht="18.75" x14ac:dyDescent="0.3">
      <c r="A108" s="19"/>
      <c r="B108" s="21" t="s">
        <v>64</v>
      </c>
      <c r="C108" s="22"/>
      <c r="D108" s="23"/>
      <c r="E108" s="23"/>
      <c r="F108" s="23"/>
      <c r="G108" s="23"/>
      <c r="H108" s="23"/>
      <c r="I108" s="23"/>
      <c r="J108" s="23"/>
      <c r="K108" s="23"/>
      <c r="L108" s="23"/>
      <c r="M108" s="23"/>
      <c r="N108" s="23"/>
      <c r="O108" s="23"/>
      <c r="P108" s="19"/>
    </row>
    <row r="109" spans="1:16" x14ac:dyDescent="0.25">
      <c r="A109" s="19"/>
      <c r="B109" s="19"/>
      <c r="C109" s="19"/>
      <c r="D109" s="19"/>
      <c r="E109" s="19"/>
      <c r="F109" s="19"/>
      <c r="G109" s="19"/>
      <c r="H109" s="19"/>
      <c r="I109" s="19"/>
      <c r="J109" s="19"/>
      <c r="K109" s="19"/>
      <c r="L109" s="19"/>
      <c r="M109" s="19"/>
      <c r="N109" s="19"/>
      <c r="O109" s="19"/>
      <c r="P109" s="19"/>
    </row>
    <row r="110" spans="1:16" x14ac:dyDescent="0.25">
      <c r="A110" s="19"/>
      <c r="B110" s="19"/>
      <c r="C110" s="19"/>
      <c r="D110" s="19"/>
      <c r="E110" s="19"/>
      <c r="F110" s="19"/>
      <c r="G110" s="19"/>
      <c r="H110" s="19"/>
      <c r="I110" s="19"/>
      <c r="J110" s="19"/>
      <c r="K110" s="19"/>
      <c r="L110" s="19"/>
      <c r="M110" s="19"/>
      <c r="N110" s="19"/>
      <c r="O110" s="19"/>
      <c r="P110" s="19"/>
    </row>
    <row r="111" spans="1:16" ht="20.25" x14ac:dyDescent="0.3">
      <c r="A111" s="24"/>
      <c r="B111" s="24" t="s">
        <v>256</v>
      </c>
      <c r="C111" s="24"/>
      <c r="D111" s="24"/>
      <c r="E111" s="24"/>
      <c r="F111" s="24"/>
      <c r="G111" s="24"/>
      <c r="H111" s="24"/>
      <c r="I111" s="24"/>
      <c r="J111" s="24"/>
      <c r="K111" s="24" t="s">
        <v>257</v>
      </c>
      <c r="L111" s="24"/>
      <c r="M111" s="24"/>
      <c r="N111" s="24"/>
      <c r="O111" s="24"/>
      <c r="P111" s="24"/>
    </row>
    <row r="112" spans="1:16" ht="20.25" x14ac:dyDescent="0.3">
      <c r="A112" s="24"/>
      <c r="B112" s="24"/>
      <c r="C112" s="24"/>
      <c r="D112" s="24"/>
      <c r="E112" s="24"/>
      <c r="F112" s="24"/>
      <c r="G112" s="24"/>
      <c r="H112" s="24"/>
      <c r="I112" s="24"/>
      <c r="J112" s="24"/>
      <c r="K112" s="24"/>
      <c r="L112" s="24"/>
      <c r="M112" s="24"/>
      <c r="N112" s="24"/>
      <c r="O112" s="24"/>
      <c r="P112" s="24"/>
    </row>
    <row r="113" spans="1:16" ht="20.25" x14ac:dyDescent="0.3">
      <c r="A113" s="24"/>
      <c r="B113" s="24"/>
      <c r="C113" s="24"/>
      <c r="D113" s="24"/>
      <c r="E113" s="24"/>
      <c r="F113" s="24"/>
      <c r="G113" s="24"/>
      <c r="H113" s="24"/>
      <c r="I113" s="24"/>
      <c r="J113" s="24"/>
      <c r="K113" s="24"/>
      <c r="L113" s="24"/>
      <c r="M113" s="24"/>
      <c r="N113" s="24"/>
      <c r="O113" s="24"/>
      <c r="P113" s="24"/>
    </row>
    <row r="114" spans="1:16" ht="20.25" x14ac:dyDescent="0.3">
      <c r="A114" s="24"/>
      <c r="B114" s="24" t="s">
        <v>29</v>
      </c>
      <c r="C114" s="24"/>
      <c r="D114" s="24"/>
      <c r="E114" s="24"/>
      <c r="F114" s="24"/>
      <c r="G114" s="24"/>
      <c r="H114" s="24"/>
      <c r="I114" s="24"/>
      <c r="J114" s="24"/>
      <c r="K114" s="24" t="s">
        <v>190</v>
      </c>
      <c r="L114" s="24"/>
      <c r="M114" s="24"/>
      <c r="N114" s="24"/>
      <c r="O114" s="24"/>
      <c r="P114" s="24"/>
    </row>
    <row r="115" spans="1:16" ht="20.25" x14ac:dyDescent="0.3">
      <c r="A115" s="24"/>
      <c r="B115" s="24"/>
      <c r="C115" s="24"/>
      <c r="D115" s="24"/>
      <c r="E115" s="24"/>
      <c r="F115" s="24"/>
      <c r="G115" s="24"/>
      <c r="H115" s="24"/>
      <c r="I115" s="24"/>
      <c r="J115" s="24"/>
      <c r="K115" s="24"/>
      <c r="L115" s="24"/>
      <c r="M115" s="24"/>
      <c r="N115" s="24"/>
      <c r="O115" s="24"/>
      <c r="P115" s="24"/>
    </row>
  </sheetData>
  <mergeCells count="130">
    <mergeCell ref="B13:C13"/>
    <mergeCell ref="O10:P10"/>
    <mergeCell ref="O11:P11"/>
    <mergeCell ref="F13:M13"/>
    <mergeCell ref="B74:P74"/>
    <mergeCell ref="B75:D75"/>
    <mergeCell ref="F75:G75"/>
    <mergeCell ref="B76:D76"/>
    <mergeCell ref="F76:G76"/>
    <mergeCell ref="B16:C16"/>
    <mergeCell ref="B17:C17"/>
    <mergeCell ref="C22:P22"/>
    <mergeCell ref="C23:P23"/>
    <mergeCell ref="D17:E17"/>
    <mergeCell ref="G17:M17"/>
    <mergeCell ref="O17:P17"/>
    <mergeCell ref="B14:C14"/>
    <mergeCell ref="F14:L14"/>
    <mergeCell ref="O35:P35"/>
    <mergeCell ref="B43:G43"/>
    <mergeCell ref="B44:P44"/>
    <mergeCell ref="B55:O55"/>
    <mergeCell ref="B64:D64"/>
    <mergeCell ref="F64:G64"/>
    <mergeCell ref="M1:P1"/>
    <mergeCell ref="M2:P2"/>
    <mergeCell ref="M3:P3"/>
    <mergeCell ref="M4:P4"/>
    <mergeCell ref="A7:P7"/>
    <mergeCell ref="A8:P8"/>
    <mergeCell ref="B10:C10"/>
    <mergeCell ref="B11:C11"/>
    <mergeCell ref="F11:L11"/>
    <mergeCell ref="A37:A38"/>
    <mergeCell ref="B37:G38"/>
    <mergeCell ref="H37:J37"/>
    <mergeCell ref="K37:M37"/>
    <mergeCell ref="N37:P37"/>
    <mergeCell ref="B26:P26"/>
    <mergeCell ref="C30:P30"/>
    <mergeCell ref="C31:P31"/>
    <mergeCell ref="C32:P32"/>
    <mergeCell ref="C33:P33"/>
    <mergeCell ref="A49:A50"/>
    <mergeCell ref="B49:G50"/>
    <mergeCell ref="H49:J49"/>
    <mergeCell ref="K49:M49"/>
    <mergeCell ref="N49:P49"/>
    <mergeCell ref="B39:G39"/>
    <mergeCell ref="B40:G40"/>
    <mergeCell ref="B42:G42"/>
    <mergeCell ref="B53:G53"/>
    <mergeCell ref="B41:G41"/>
    <mergeCell ref="A57:A58"/>
    <mergeCell ref="B57:D58"/>
    <mergeCell ref="E57:E58"/>
    <mergeCell ref="F57:G58"/>
    <mergeCell ref="H57:J57"/>
    <mergeCell ref="K57:M57"/>
    <mergeCell ref="B51:G51"/>
    <mergeCell ref="B52:G52"/>
    <mergeCell ref="B63:P63"/>
    <mergeCell ref="B65:D65"/>
    <mergeCell ref="F65:G65"/>
    <mergeCell ref="B62:D62"/>
    <mergeCell ref="F62:G62"/>
    <mergeCell ref="N57:P57"/>
    <mergeCell ref="B59:D59"/>
    <mergeCell ref="F59:G59"/>
    <mergeCell ref="B60:P60"/>
    <mergeCell ref="B61:D61"/>
    <mergeCell ref="F61:G61"/>
    <mergeCell ref="B69:P69"/>
    <mergeCell ref="B70:D70"/>
    <mergeCell ref="F70:G70"/>
    <mergeCell ref="B71:D71"/>
    <mergeCell ref="F71:G71"/>
    <mergeCell ref="B66:P66"/>
    <mergeCell ref="B67:D67"/>
    <mergeCell ref="F67:G67"/>
    <mergeCell ref="B68:D68"/>
    <mergeCell ref="F68:G68"/>
    <mergeCell ref="B90:D90"/>
    <mergeCell ref="F90:G90"/>
    <mergeCell ref="B72:P72"/>
    <mergeCell ref="B73:P73"/>
    <mergeCell ref="B88:P88"/>
    <mergeCell ref="B89:D89"/>
    <mergeCell ref="F89:G89"/>
    <mergeCell ref="B77:P77"/>
    <mergeCell ref="B78:D78"/>
    <mergeCell ref="F78:G78"/>
    <mergeCell ref="B79:D79"/>
    <mergeCell ref="F79:G79"/>
    <mergeCell ref="B80:P80"/>
    <mergeCell ref="B81:D81"/>
    <mergeCell ref="F81:G81"/>
    <mergeCell ref="B82:D82"/>
    <mergeCell ref="F82:G82"/>
    <mergeCell ref="B83:P83"/>
    <mergeCell ref="B84:D84"/>
    <mergeCell ref="F84:G84"/>
    <mergeCell ref="B85:D85"/>
    <mergeCell ref="F85:G85"/>
    <mergeCell ref="B86:P86"/>
    <mergeCell ref="B87:P87"/>
    <mergeCell ref="O13:P13"/>
    <mergeCell ref="O14:P14"/>
    <mergeCell ref="D16:E16"/>
    <mergeCell ref="G16:M16"/>
    <mergeCell ref="O16:P16"/>
    <mergeCell ref="B105:P105"/>
    <mergeCell ref="B107:C107"/>
    <mergeCell ref="B100:P100"/>
    <mergeCell ref="B101:P101"/>
    <mergeCell ref="B99:D99"/>
    <mergeCell ref="F99:G99"/>
    <mergeCell ref="B97:P97"/>
    <mergeCell ref="B98:D98"/>
    <mergeCell ref="F98:G98"/>
    <mergeCell ref="B96:D96"/>
    <mergeCell ref="F96:G96"/>
    <mergeCell ref="B94:P94"/>
    <mergeCell ref="B95:D95"/>
    <mergeCell ref="F95:G95"/>
    <mergeCell ref="B93:D93"/>
    <mergeCell ref="F93:G93"/>
    <mergeCell ref="B91:P91"/>
    <mergeCell ref="B92:D92"/>
    <mergeCell ref="F92:G92"/>
  </mergeCells>
  <pageMargins left="3.937007874015748E-2" right="3.937007874015748E-2" top="0.74803149606299213" bottom="0.15748031496062992" header="0.11811023622047245" footer="0"/>
  <pageSetup paperSize="9" scale="50" orientation="landscape" r:id="rId1"/>
  <rowBreaks count="1" manualBreakCount="1">
    <brk id="87"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S30"/>
  <sheetViews>
    <sheetView zoomScaleNormal="100" workbookViewId="0">
      <selection activeCell="P14" sqref="P14"/>
    </sheetView>
  </sheetViews>
  <sheetFormatPr defaultRowHeight="12.75" x14ac:dyDescent="0.2"/>
  <cols>
    <col min="1" max="1" width="2.85546875" style="120" customWidth="1"/>
    <col min="2" max="2" width="16" style="120" customWidth="1"/>
    <col min="3" max="3" width="13.7109375" style="120" customWidth="1"/>
    <col min="4" max="7" width="9.140625" style="120"/>
    <col min="8" max="8" width="10.140625" style="120" customWidth="1"/>
    <col min="9" max="15" width="9.140625" style="120"/>
    <col min="16" max="16" width="12" style="120" customWidth="1"/>
    <col min="17" max="17" width="11.7109375" style="120" customWidth="1"/>
    <col min="18" max="256" width="9.140625" style="120"/>
    <col min="257" max="257" width="2.85546875" style="120" customWidth="1"/>
    <col min="258" max="258" width="16" style="120" customWidth="1"/>
    <col min="259" max="259" width="13.7109375" style="120" customWidth="1"/>
    <col min="260" max="263" width="9.140625" style="120"/>
    <col min="264" max="264" width="10.140625" style="120" customWidth="1"/>
    <col min="265" max="271" width="9.140625" style="120"/>
    <col min="272" max="272" width="12" style="120" customWidth="1"/>
    <col min="273" max="273" width="11.7109375" style="120" customWidth="1"/>
    <col min="274" max="512" width="9.140625" style="120"/>
    <col min="513" max="513" width="2.85546875" style="120" customWidth="1"/>
    <col min="514" max="514" width="16" style="120" customWidth="1"/>
    <col min="515" max="515" width="13.7109375" style="120" customWidth="1"/>
    <col min="516" max="519" width="9.140625" style="120"/>
    <col min="520" max="520" width="10.140625" style="120" customWidth="1"/>
    <col min="521" max="527" width="9.140625" style="120"/>
    <col min="528" max="528" width="12" style="120" customWidth="1"/>
    <col min="529" max="529" width="11.7109375" style="120" customWidth="1"/>
    <col min="530" max="768" width="9.140625" style="120"/>
    <col min="769" max="769" width="2.85546875" style="120" customWidth="1"/>
    <col min="770" max="770" width="16" style="120" customWidth="1"/>
    <col min="771" max="771" width="13.7109375" style="120" customWidth="1"/>
    <col min="772" max="775" width="9.140625" style="120"/>
    <col min="776" max="776" width="10.140625" style="120" customWidth="1"/>
    <col min="777" max="783" width="9.140625" style="120"/>
    <col min="784" max="784" width="12" style="120" customWidth="1"/>
    <col min="785" max="785" width="11.7109375" style="120" customWidth="1"/>
    <col min="786" max="1024" width="9.140625" style="120"/>
    <col min="1025" max="1025" width="2.85546875" style="120" customWidth="1"/>
    <col min="1026" max="1026" width="16" style="120" customWidth="1"/>
    <col min="1027" max="1027" width="13.7109375" style="120" customWidth="1"/>
    <col min="1028" max="1031" width="9.140625" style="120"/>
    <col min="1032" max="1032" width="10.140625" style="120" customWidth="1"/>
    <col min="1033" max="1039" width="9.140625" style="120"/>
    <col min="1040" max="1040" width="12" style="120" customWidth="1"/>
    <col min="1041" max="1041" width="11.7109375" style="120" customWidth="1"/>
    <col min="1042" max="1280" width="9.140625" style="120"/>
    <col min="1281" max="1281" width="2.85546875" style="120" customWidth="1"/>
    <col min="1282" max="1282" width="16" style="120" customWidth="1"/>
    <col min="1283" max="1283" width="13.7109375" style="120" customWidth="1"/>
    <col min="1284" max="1287" width="9.140625" style="120"/>
    <col min="1288" max="1288" width="10.140625" style="120" customWidth="1"/>
    <col min="1289" max="1295" width="9.140625" style="120"/>
    <col min="1296" max="1296" width="12" style="120" customWidth="1"/>
    <col min="1297" max="1297" width="11.7109375" style="120" customWidth="1"/>
    <col min="1298" max="1536" width="9.140625" style="120"/>
    <col min="1537" max="1537" width="2.85546875" style="120" customWidth="1"/>
    <col min="1538" max="1538" width="16" style="120" customWidth="1"/>
    <col min="1539" max="1539" width="13.7109375" style="120" customWidth="1"/>
    <col min="1540" max="1543" width="9.140625" style="120"/>
    <col min="1544" max="1544" width="10.140625" style="120" customWidth="1"/>
    <col min="1545" max="1551" width="9.140625" style="120"/>
    <col min="1552" max="1552" width="12" style="120" customWidth="1"/>
    <col min="1553" max="1553" width="11.7109375" style="120" customWidth="1"/>
    <col min="1554" max="1792" width="9.140625" style="120"/>
    <col min="1793" max="1793" width="2.85546875" style="120" customWidth="1"/>
    <col min="1794" max="1794" width="16" style="120" customWidth="1"/>
    <col min="1795" max="1795" width="13.7109375" style="120" customWidth="1"/>
    <col min="1796" max="1799" width="9.140625" style="120"/>
    <col min="1800" max="1800" width="10.140625" style="120" customWidth="1"/>
    <col min="1801" max="1807" width="9.140625" style="120"/>
    <col min="1808" max="1808" width="12" style="120" customWidth="1"/>
    <col min="1809" max="1809" width="11.7109375" style="120" customWidth="1"/>
    <col min="1810" max="2048" width="9.140625" style="120"/>
    <col min="2049" max="2049" width="2.85546875" style="120" customWidth="1"/>
    <col min="2050" max="2050" width="16" style="120" customWidth="1"/>
    <col min="2051" max="2051" width="13.7109375" style="120" customWidth="1"/>
    <col min="2052" max="2055" width="9.140625" style="120"/>
    <col min="2056" max="2056" width="10.140625" style="120" customWidth="1"/>
    <col min="2057" max="2063" width="9.140625" style="120"/>
    <col min="2064" max="2064" width="12" style="120" customWidth="1"/>
    <col min="2065" max="2065" width="11.7109375" style="120" customWidth="1"/>
    <col min="2066" max="2304" width="9.140625" style="120"/>
    <col min="2305" max="2305" width="2.85546875" style="120" customWidth="1"/>
    <col min="2306" max="2306" width="16" style="120" customWidth="1"/>
    <col min="2307" max="2307" width="13.7109375" style="120" customWidth="1"/>
    <col min="2308" max="2311" width="9.140625" style="120"/>
    <col min="2312" max="2312" width="10.140625" style="120" customWidth="1"/>
    <col min="2313" max="2319" width="9.140625" style="120"/>
    <col min="2320" max="2320" width="12" style="120" customWidth="1"/>
    <col min="2321" max="2321" width="11.7109375" style="120" customWidth="1"/>
    <col min="2322" max="2560" width="9.140625" style="120"/>
    <col min="2561" max="2561" width="2.85546875" style="120" customWidth="1"/>
    <col min="2562" max="2562" width="16" style="120" customWidth="1"/>
    <col min="2563" max="2563" width="13.7109375" style="120" customWidth="1"/>
    <col min="2564" max="2567" width="9.140625" style="120"/>
    <col min="2568" max="2568" width="10.140625" style="120" customWidth="1"/>
    <col min="2569" max="2575" width="9.140625" style="120"/>
    <col min="2576" max="2576" width="12" style="120" customWidth="1"/>
    <col min="2577" max="2577" width="11.7109375" style="120" customWidth="1"/>
    <col min="2578" max="2816" width="9.140625" style="120"/>
    <col min="2817" max="2817" width="2.85546875" style="120" customWidth="1"/>
    <col min="2818" max="2818" width="16" style="120" customWidth="1"/>
    <col min="2819" max="2819" width="13.7109375" style="120" customWidth="1"/>
    <col min="2820" max="2823" width="9.140625" style="120"/>
    <col min="2824" max="2824" width="10.140625" style="120" customWidth="1"/>
    <col min="2825" max="2831" width="9.140625" style="120"/>
    <col min="2832" max="2832" width="12" style="120" customWidth="1"/>
    <col min="2833" max="2833" width="11.7109375" style="120" customWidth="1"/>
    <col min="2834" max="3072" width="9.140625" style="120"/>
    <col min="3073" max="3073" width="2.85546875" style="120" customWidth="1"/>
    <col min="3074" max="3074" width="16" style="120" customWidth="1"/>
    <col min="3075" max="3075" width="13.7109375" style="120" customWidth="1"/>
    <col min="3076" max="3079" width="9.140625" style="120"/>
    <col min="3080" max="3080" width="10.140625" style="120" customWidth="1"/>
    <col min="3081" max="3087" width="9.140625" style="120"/>
    <col min="3088" max="3088" width="12" style="120" customWidth="1"/>
    <col min="3089" max="3089" width="11.7109375" style="120" customWidth="1"/>
    <col min="3090" max="3328" width="9.140625" style="120"/>
    <col min="3329" max="3329" width="2.85546875" style="120" customWidth="1"/>
    <col min="3330" max="3330" width="16" style="120" customWidth="1"/>
    <col min="3331" max="3331" width="13.7109375" style="120" customWidth="1"/>
    <col min="3332" max="3335" width="9.140625" style="120"/>
    <col min="3336" max="3336" width="10.140625" style="120" customWidth="1"/>
    <col min="3337" max="3343" width="9.140625" style="120"/>
    <col min="3344" max="3344" width="12" style="120" customWidth="1"/>
    <col min="3345" max="3345" width="11.7109375" style="120" customWidth="1"/>
    <col min="3346" max="3584" width="9.140625" style="120"/>
    <col min="3585" max="3585" width="2.85546875" style="120" customWidth="1"/>
    <col min="3586" max="3586" width="16" style="120" customWidth="1"/>
    <col min="3587" max="3587" width="13.7109375" style="120" customWidth="1"/>
    <col min="3588" max="3591" width="9.140625" style="120"/>
    <col min="3592" max="3592" width="10.140625" style="120" customWidth="1"/>
    <col min="3593" max="3599" width="9.140625" style="120"/>
    <col min="3600" max="3600" width="12" style="120" customWidth="1"/>
    <col min="3601" max="3601" width="11.7109375" style="120" customWidth="1"/>
    <col min="3602" max="3840" width="9.140625" style="120"/>
    <col min="3841" max="3841" width="2.85546875" style="120" customWidth="1"/>
    <col min="3842" max="3842" width="16" style="120" customWidth="1"/>
    <col min="3843" max="3843" width="13.7109375" style="120" customWidth="1"/>
    <col min="3844" max="3847" width="9.140625" style="120"/>
    <col min="3848" max="3848" width="10.140625" style="120" customWidth="1"/>
    <col min="3849" max="3855" width="9.140625" style="120"/>
    <col min="3856" max="3856" width="12" style="120" customWidth="1"/>
    <col min="3857" max="3857" width="11.7109375" style="120" customWidth="1"/>
    <col min="3858" max="4096" width="9.140625" style="120"/>
    <col min="4097" max="4097" width="2.85546875" style="120" customWidth="1"/>
    <col min="4098" max="4098" width="16" style="120" customWidth="1"/>
    <col min="4099" max="4099" width="13.7109375" style="120" customWidth="1"/>
    <col min="4100" max="4103" width="9.140625" style="120"/>
    <col min="4104" max="4104" width="10.140625" style="120" customWidth="1"/>
    <col min="4105" max="4111" width="9.140625" style="120"/>
    <col min="4112" max="4112" width="12" style="120" customWidth="1"/>
    <col min="4113" max="4113" width="11.7109375" style="120" customWidth="1"/>
    <col min="4114" max="4352" width="9.140625" style="120"/>
    <col min="4353" max="4353" width="2.85546875" style="120" customWidth="1"/>
    <col min="4354" max="4354" width="16" style="120" customWidth="1"/>
    <col min="4355" max="4355" width="13.7109375" style="120" customWidth="1"/>
    <col min="4356" max="4359" width="9.140625" style="120"/>
    <col min="4360" max="4360" width="10.140625" style="120" customWidth="1"/>
    <col min="4361" max="4367" width="9.140625" style="120"/>
    <col min="4368" max="4368" width="12" style="120" customWidth="1"/>
    <col min="4369" max="4369" width="11.7109375" style="120" customWidth="1"/>
    <col min="4370" max="4608" width="9.140625" style="120"/>
    <col min="4609" max="4609" width="2.85546875" style="120" customWidth="1"/>
    <col min="4610" max="4610" width="16" style="120" customWidth="1"/>
    <col min="4611" max="4611" width="13.7109375" style="120" customWidth="1"/>
    <col min="4612" max="4615" width="9.140625" style="120"/>
    <col min="4616" max="4616" width="10.140625" style="120" customWidth="1"/>
    <col min="4617" max="4623" width="9.140625" style="120"/>
    <col min="4624" max="4624" width="12" style="120" customWidth="1"/>
    <col min="4625" max="4625" width="11.7109375" style="120" customWidth="1"/>
    <col min="4626" max="4864" width="9.140625" style="120"/>
    <col min="4865" max="4865" width="2.85546875" style="120" customWidth="1"/>
    <col min="4866" max="4866" width="16" style="120" customWidth="1"/>
    <col min="4867" max="4867" width="13.7109375" style="120" customWidth="1"/>
    <col min="4868" max="4871" width="9.140625" style="120"/>
    <col min="4872" max="4872" width="10.140625" style="120" customWidth="1"/>
    <col min="4873" max="4879" width="9.140625" style="120"/>
    <col min="4880" max="4880" width="12" style="120" customWidth="1"/>
    <col min="4881" max="4881" width="11.7109375" style="120" customWidth="1"/>
    <col min="4882" max="5120" width="9.140625" style="120"/>
    <col min="5121" max="5121" width="2.85546875" style="120" customWidth="1"/>
    <col min="5122" max="5122" width="16" style="120" customWidth="1"/>
    <col min="5123" max="5123" width="13.7109375" style="120" customWidth="1"/>
    <col min="5124" max="5127" width="9.140625" style="120"/>
    <col min="5128" max="5128" width="10.140625" style="120" customWidth="1"/>
    <col min="5129" max="5135" width="9.140625" style="120"/>
    <col min="5136" max="5136" width="12" style="120" customWidth="1"/>
    <col min="5137" max="5137" width="11.7109375" style="120" customWidth="1"/>
    <col min="5138" max="5376" width="9.140625" style="120"/>
    <col min="5377" max="5377" width="2.85546875" style="120" customWidth="1"/>
    <col min="5378" max="5378" width="16" style="120" customWidth="1"/>
    <col min="5379" max="5379" width="13.7109375" style="120" customWidth="1"/>
    <col min="5380" max="5383" width="9.140625" style="120"/>
    <col min="5384" max="5384" width="10.140625" style="120" customWidth="1"/>
    <col min="5385" max="5391" width="9.140625" style="120"/>
    <col min="5392" max="5392" width="12" style="120" customWidth="1"/>
    <col min="5393" max="5393" width="11.7109375" style="120" customWidth="1"/>
    <col min="5394" max="5632" width="9.140625" style="120"/>
    <col min="5633" max="5633" width="2.85546875" style="120" customWidth="1"/>
    <col min="5634" max="5634" width="16" style="120" customWidth="1"/>
    <col min="5635" max="5635" width="13.7109375" style="120" customWidth="1"/>
    <col min="5636" max="5639" width="9.140625" style="120"/>
    <col min="5640" max="5640" width="10.140625" style="120" customWidth="1"/>
    <col min="5641" max="5647" width="9.140625" style="120"/>
    <col min="5648" max="5648" width="12" style="120" customWidth="1"/>
    <col min="5649" max="5649" width="11.7109375" style="120" customWidth="1"/>
    <col min="5650" max="5888" width="9.140625" style="120"/>
    <col min="5889" max="5889" width="2.85546875" style="120" customWidth="1"/>
    <col min="5890" max="5890" width="16" style="120" customWidth="1"/>
    <col min="5891" max="5891" width="13.7109375" style="120" customWidth="1"/>
    <col min="5892" max="5895" width="9.140625" style="120"/>
    <col min="5896" max="5896" width="10.140625" style="120" customWidth="1"/>
    <col min="5897" max="5903" width="9.140625" style="120"/>
    <col min="5904" max="5904" width="12" style="120" customWidth="1"/>
    <col min="5905" max="5905" width="11.7109375" style="120" customWidth="1"/>
    <col min="5906" max="6144" width="9.140625" style="120"/>
    <col min="6145" max="6145" width="2.85546875" style="120" customWidth="1"/>
    <col min="6146" max="6146" width="16" style="120" customWidth="1"/>
    <col min="6147" max="6147" width="13.7109375" style="120" customWidth="1"/>
    <col min="6148" max="6151" width="9.140625" style="120"/>
    <col min="6152" max="6152" width="10.140625" style="120" customWidth="1"/>
    <col min="6153" max="6159" width="9.140625" style="120"/>
    <col min="6160" max="6160" width="12" style="120" customWidth="1"/>
    <col min="6161" max="6161" width="11.7109375" style="120" customWidth="1"/>
    <col min="6162" max="6400" width="9.140625" style="120"/>
    <col min="6401" max="6401" width="2.85546875" style="120" customWidth="1"/>
    <col min="6402" max="6402" width="16" style="120" customWidth="1"/>
    <col min="6403" max="6403" width="13.7109375" style="120" customWidth="1"/>
    <col min="6404" max="6407" width="9.140625" style="120"/>
    <col min="6408" max="6408" width="10.140625" style="120" customWidth="1"/>
    <col min="6409" max="6415" width="9.140625" style="120"/>
    <col min="6416" max="6416" width="12" style="120" customWidth="1"/>
    <col min="6417" max="6417" width="11.7109375" style="120" customWidth="1"/>
    <col min="6418" max="6656" width="9.140625" style="120"/>
    <col min="6657" max="6657" width="2.85546875" style="120" customWidth="1"/>
    <col min="6658" max="6658" width="16" style="120" customWidth="1"/>
    <col min="6659" max="6659" width="13.7109375" style="120" customWidth="1"/>
    <col min="6660" max="6663" width="9.140625" style="120"/>
    <col min="6664" max="6664" width="10.140625" style="120" customWidth="1"/>
    <col min="6665" max="6671" width="9.140625" style="120"/>
    <col min="6672" max="6672" width="12" style="120" customWidth="1"/>
    <col min="6673" max="6673" width="11.7109375" style="120" customWidth="1"/>
    <col min="6674" max="6912" width="9.140625" style="120"/>
    <col min="6913" max="6913" width="2.85546875" style="120" customWidth="1"/>
    <col min="6914" max="6914" width="16" style="120" customWidth="1"/>
    <col min="6915" max="6915" width="13.7109375" style="120" customWidth="1"/>
    <col min="6916" max="6919" width="9.140625" style="120"/>
    <col min="6920" max="6920" width="10.140625" style="120" customWidth="1"/>
    <col min="6921" max="6927" width="9.140625" style="120"/>
    <col min="6928" max="6928" width="12" style="120" customWidth="1"/>
    <col min="6929" max="6929" width="11.7109375" style="120" customWidth="1"/>
    <col min="6930" max="7168" width="9.140625" style="120"/>
    <col min="7169" max="7169" width="2.85546875" style="120" customWidth="1"/>
    <col min="7170" max="7170" width="16" style="120" customWidth="1"/>
    <col min="7171" max="7171" width="13.7109375" style="120" customWidth="1"/>
    <col min="7172" max="7175" width="9.140625" style="120"/>
    <col min="7176" max="7176" width="10.140625" style="120" customWidth="1"/>
    <col min="7177" max="7183" width="9.140625" style="120"/>
    <col min="7184" max="7184" width="12" style="120" customWidth="1"/>
    <col min="7185" max="7185" width="11.7109375" style="120" customWidth="1"/>
    <col min="7186" max="7424" width="9.140625" style="120"/>
    <col min="7425" max="7425" width="2.85546875" style="120" customWidth="1"/>
    <col min="7426" max="7426" width="16" style="120" customWidth="1"/>
    <col min="7427" max="7427" width="13.7109375" style="120" customWidth="1"/>
    <col min="7428" max="7431" width="9.140625" style="120"/>
    <col min="7432" max="7432" width="10.140625" style="120" customWidth="1"/>
    <col min="7433" max="7439" width="9.140625" style="120"/>
    <col min="7440" max="7440" width="12" style="120" customWidth="1"/>
    <col min="7441" max="7441" width="11.7109375" style="120" customWidth="1"/>
    <col min="7442" max="7680" width="9.140625" style="120"/>
    <col min="7681" max="7681" width="2.85546875" style="120" customWidth="1"/>
    <col min="7682" max="7682" width="16" style="120" customWidth="1"/>
    <col min="7683" max="7683" width="13.7109375" style="120" customWidth="1"/>
    <col min="7684" max="7687" width="9.140625" style="120"/>
    <col min="7688" max="7688" width="10.140625" style="120" customWidth="1"/>
    <col min="7689" max="7695" width="9.140625" style="120"/>
    <col min="7696" max="7696" width="12" style="120" customWidth="1"/>
    <col min="7697" max="7697" width="11.7109375" style="120" customWidth="1"/>
    <col min="7698" max="7936" width="9.140625" style="120"/>
    <col min="7937" max="7937" width="2.85546875" style="120" customWidth="1"/>
    <col min="7938" max="7938" width="16" style="120" customWidth="1"/>
    <col min="7939" max="7939" width="13.7109375" style="120" customWidth="1"/>
    <col min="7940" max="7943" width="9.140625" style="120"/>
    <col min="7944" max="7944" width="10.140625" style="120" customWidth="1"/>
    <col min="7945" max="7951" width="9.140625" style="120"/>
    <col min="7952" max="7952" width="12" style="120" customWidth="1"/>
    <col min="7953" max="7953" width="11.7109375" style="120" customWidth="1"/>
    <col min="7954" max="8192" width="9.140625" style="120"/>
    <col min="8193" max="8193" width="2.85546875" style="120" customWidth="1"/>
    <col min="8194" max="8194" width="16" style="120" customWidth="1"/>
    <col min="8195" max="8195" width="13.7109375" style="120" customWidth="1"/>
    <col min="8196" max="8199" width="9.140625" style="120"/>
    <col min="8200" max="8200" width="10.140625" style="120" customWidth="1"/>
    <col min="8201" max="8207" width="9.140625" style="120"/>
    <col min="8208" max="8208" width="12" style="120" customWidth="1"/>
    <col min="8209" max="8209" width="11.7109375" style="120" customWidth="1"/>
    <col min="8210" max="8448" width="9.140625" style="120"/>
    <col min="8449" max="8449" width="2.85546875" style="120" customWidth="1"/>
    <col min="8450" max="8450" width="16" style="120" customWidth="1"/>
    <col min="8451" max="8451" width="13.7109375" style="120" customWidth="1"/>
    <col min="8452" max="8455" width="9.140625" style="120"/>
    <col min="8456" max="8456" width="10.140625" style="120" customWidth="1"/>
    <col min="8457" max="8463" width="9.140625" style="120"/>
    <col min="8464" max="8464" width="12" style="120" customWidth="1"/>
    <col min="8465" max="8465" width="11.7109375" style="120" customWidth="1"/>
    <col min="8466" max="8704" width="9.140625" style="120"/>
    <col min="8705" max="8705" width="2.85546875" style="120" customWidth="1"/>
    <col min="8706" max="8706" width="16" style="120" customWidth="1"/>
    <col min="8707" max="8707" width="13.7109375" style="120" customWidth="1"/>
    <col min="8708" max="8711" width="9.140625" style="120"/>
    <col min="8712" max="8712" width="10.140625" style="120" customWidth="1"/>
    <col min="8713" max="8719" width="9.140625" style="120"/>
    <col min="8720" max="8720" width="12" style="120" customWidth="1"/>
    <col min="8721" max="8721" width="11.7109375" style="120" customWidth="1"/>
    <col min="8722" max="8960" width="9.140625" style="120"/>
    <col min="8961" max="8961" width="2.85546875" style="120" customWidth="1"/>
    <col min="8962" max="8962" width="16" style="120" customWidth="1"/>
    <col min="8963" max="8963" width="13.7109375" style="120" customWidth="1"/>
    <col min="8964" max="8967" width="9.140625" style="120"/>
    <col min="8968" max="8968" width="10.140625" style="120" customWidth="1"/>
    <col min="8969" max="8975" width="9.140625" style="120"/>
    <col min="8976" max="8976" width="12" style="120" customWidth="1"/>
    <col min="8977" max="8977" width="11.7109375" style="120" customWidth="1"/>
    <col min="8978" max="9216" width="9.140625" style="120"/>
    <col min="9217" max="9217" width="2.85546875" style="120" customWidth="1"/>
    <col min="9218" max="9218" width="16" style="120" customWidth="1"/>
    <col min="9219" max="9219" width="13.7109375" style="120" customWidth="1"/>
    <col min="9220" max="9223" width="9.140625" style="120"/>
    <col min="9224" max="9224" width="10.140625" style="120" customWidth="1"/>
    <col min="9225" max="9231" width="9.140625" style="120"/>
    <col min="9232" max="9232" width="12" style="120" customWidth="1"/>
    <col min="9233" max="9233" width="11.7109375" style="120" customWidth="1"/>
    <col min="9234" max="9472" width="9.140625" style="120"/>
    <col min="9473" max="9473" width="2.85546875" style="120" customWidth="1"/>
    <col min="9474" max="9474" width="16" style="120" customWidth="1"/>
    <col min="9475" max="9475" width="13.7109375" style="120" customWidth="1"/>
    <col min="9476" max="9479" width="9.140625" style="120"/>
    <col min="9480" max="9480" width="10.140625" style="120" customWidth="1"/>
    <col min="9481" max="9487" width="9.140625" style="120"/>
    <col min="9488" max="9488" width="12" style="120" customWidth="1"/>
    <col min="9489" max="9489" width="11.7109375" style="120" customWidth="1"/>
    <col min="9490" max="9728" width="9.140625" style="120"/>
    <col min="9729" max="9729" width="2.85546875" style="120" customWidth="1"/>
    <col min="9730" max="9730" width="16" style="120" customWidth="1"/>
    <col min="9731" max="9731" width="13.7109375" style="120" customWidth="1"/>
    <col min="9732" max="9735" width="9.140625" style="120"/>
    <col min="9736" max="9736" width="10.140625" style="120" customWidth="1"/>
    <col min="9737" max="9743" width="9.140625" style="120"/>
    <col min="9744" max="9744" width="12" style="120" customWidth="1"/>
    <col min="9745" max="9745" width="11.7109375" style="120" customWidth="1"/>
    <col min="9746" max="9984" width="9.140625" style="120"/>
    <col min="9985" max="9985" width="2.85546875" style="120" customWidth="1"/>
    <col min="9986" max="9986" width="16" style="120" customWidth="1"/>
    <col min="9987" max="9987" width="13.7109375" style="120" customWidth="1"/>
    <col min="9988" max="9991" width="9.140625" style="120"/>
    <col min="9992" max="9992" width="10.140625" style="120" customWidth="1"/>
    <col min="9993" max="9999" width="9.140625" style="120"/>
    <col min="10000" max="10000" width="12" style="120" customWidth="1"/>
    <col min="10001" max="10001" width="11.7109375" style="120" customWidth="1"/>
    <col min="10002" max="10240" width="9.140625" style="120"/>
    <col min="10241" max="10241" width="2.85546875" style="120" customWidth="1"/>
    <col min="10242" max="10242" width="16" style="120" customWidth="1"/>
    <col min="10243" max="10243" width="13.7109375" style="120" customWidth="1"/>
    <col min="10244" max="10247" width="9.140625" style="120"/>
    <col min="10248" max="10248" width="10.140625" style="120" customWidth="1"/>
    <col min="10249" max="10255" width="9.140625" style="120"/>
    <col min="10256" max="10256" width="12" style="120" customWidth="1"/>
    <col min="10257" max="10257" width="11.7109375" style="120" customWidth="1"/>
    <col min="10258" max="10496" width="9.140625" style="120"/>
    <col min="10497" max="10497" width="2.85546875" style="120" customWidth="1"/>
    <col min="10498" max="10498" width="16" style="120" customWidth="1"/>
    <col min="10499" max="10499" width="13.7109375" style="120" customWidth="1"/>
    <col min="10500" max="10503" width="9.140625" style="120"/>
    <col min="10504" max="10504" width="10.140625" style="120" customWidth="1"/>
    <col min="10505" max="10511" width="9.140625" style="120"/>
    <col min="10512" max="10512" width="12" style="120" customWidth="1"/>
    <col min="10513" max="10513" width="11.7109375" style="120" customWidth="1"/>
    <col min="10514" max="10752" width="9.140625" style="120"/>
    <col min="10753" max="10753" width="2.85546875" style="120" customWidth="1"/>
    <col min="10754" max="10754" width="16" style="120" customWidth="1"/>
    <col min="10755" max="10755" width="13.7109375" style="120" customWidth="1"/>
    <col min="10756" max="10759" width="9.140625" style="120"/>
    <col min="10760" max="10760" width="10.140625" style="120" customWidth="1"/>
    <col min="10761" max="10767" width="9.140625" style="120"/>
    <col min="10768" max="10768" width="12" style="120" customWidth="1"/>
    <col min="10769" max="10769" width="11.7109375" style="120" customWidth="1"/>
    <col min="10770" max="11008" width="9.140625" style="120"/>
    <col min="11009" max="11009" width="2.85546875" style="120" customWidth="1"/>
    <col min="11010" max="11010" width="16" style="120" customWidth="1"/>
    <col min="11011" max="11011" width="13.7109375" style="120" customWidth="1"/>
    <col min="11012" max="11015" width="9.140625" style="120"/>
    <col min="11016" max="11016" width="10.140625" style="120" customWidth="1"/>
    <col min="11017" max="11023" width="9.140625" style="120"/>
    <col min="11024" max="11024" width="12" style="120" customWidth="1"/>
    <col min="11025" max="11025" width="11.7109375" style="120" customWidth="1"/>
    <col min="11026" max="11264" width="9.140625" style="120"/>
    <col min="11265" max="11265" width="2.85546875" style="120" customWidth="1"/>
    <col min="11266" max="11266" width="16" style="120" customWidth="1"/>
    <col min="11267" max="11267" width="13.7109375" style="120" customWidth="1"/>
    <col min="11268" max="11271" width="9.140625" style="120"/>
    <col min="11272" max="11272" width="10.140625" style="120" customWidth="1"/>
    <col min="11273" max="11279" width="9.140625" style="120"/>
    <col min="11280" max="11280" width="12" style="120" customWidth="1"/>
    <col min="11281" max="11281" width="11.7109375" style="120" customWidth="1"/>
    <col min="11282" max="11520" width="9.140625" style="120"/>
    <col min="11521" max="11521" width="2.85546875" style="120" customWidth="1"/>
    <col min="11522" max="11522" width="16" style="120" customWidth="1"/>
    <col min="11523" max="11523" width="13.7109375" style="120" customWidth="1"/>
    <col min="11524" max="11527" width="9.140625" style="120"/>
    <col min="11528" max="11528" width="10.140625" style="120" customWidth="1"/>
    <col min="11529" max="11535" width="9.140625" style="120"/>
    <col min="11536" max="11536" width="12" style="120" customWidth="1"/>
    <col min="11537" max="11537" width="11.7109375" style="120" customWidth="1"/>
    <col min="11538" max="11776" width="9.140625" style="120"/>
    <col min="11777" max="11777" width="2.85546875" style="120" customWidth="1"/>
    <col min="11778" max="11778" width="16" style="120" customWidth="1"/>
    <col min="11779" max="11779" width="13.7109375" style="120" customWidth="1"/>
    <col min="11780" max="11783" width="9.140625" style="120"/>
    <col min="11784" max="11784" width="10.140625" style="120" customWidth="1"/>
    <col min="11785" max="11791" width="9.140625" style="120"/>
    <col min="11792" max="11792" width="12" style="120" customWidth="1"/>
    <col min="11793" max="11793" width="11.7109375" style="120" customWidth="1"/>
    <col min="11794" max="12032" width="9.140625" style="120"/>
    <col min="12033" max="12033" width="2.85546875" style="120" customWidth="1"/>
    <col min="12034" max="12034" width="16" style="120" customWidth="1"/>
    <col min="12035" max="12035" width="13.7109375" style="120" customWidth="1"/>
    <col min="12036" max="12039" width="9.140625" style="120"/>
    <col min="12040" max="12040" width="10.140625" style="120" customWidth="1"/>
    <col min="12041" max="12047" width="9.140625" style="120"/>
    <col min="12048" max="12048" width="12" style="120" customWidth="1"/>
    <col min="12049" max="12049" width="11.7109375" style="120" customWidth="1"/>
    <col min="12050" max="12288" width="9.140625" style="120"/>
    <col min="12289" max="12289" width="2.85546875" style="120" customWidth="1"/>
    <col min="12290" max="12290" width="16" style="120" customWidth="1"/>
    <col min="12291" max="12291" width="13.7109375" style="120" customWidth="1"/>
    <col min="12292" max="12295" width="9.140625" style="120"/>
    <col min="12296" max="12296" width="10.140625" style="120" customWidth="1"/>
    <col min="12297" max="12303" width="9.140625" style="120"/>
    <col min="12304" max="12304" width="12" style="120" customWidth="1"/>
    <col min="12305" max="12305" width="11.7109375" style="120" customWidth="1"/>
    <col min="12306" max="12544" width="9.140625" style="120"/>
    <col min="12545" max="12545" width="2.85546875" style="120" customWidth="1"/>
    <col min="12546" max="12546" width="16" style="120" customWidth="1"/>
    <col min="12547" max="12547" width="13.7109375" style="120" customWidth="1"/>
    <col min="12548" max="12551" width="9.140625" style="120"/>
    <col min="12552" max="12552" width="10.140625" style="120" customWidth="1"/>
    <col min="12553" max="12559" width="9.140625" style="120"/>
    <col min="12560" max="12560" width="12" style="120" customWidth="1"/>
    <col min="12561" max="12561" width="11.7109375" style="120" customWidth="1"/>
    <col min="12562" max="12800" width="9.140625" style="120"/>
    <col min="12801" max="12801" width="2.85546875" style="120" customWidth="1"/>
    <col min="12802" max="12802" width="16" style="120" customWidth="1"/>
    <col min="12803" max="12803" width="13.7109375" style="120" customWidth="1"/>
    <col min="12804" max="12807" width="9.140625" style="120"/>
    <col min="12808" max="12808" width="10.140625" style="120" customWidth="1"/>
    <col min="12809" max="12815" width="9.140625" style="120"/>
    <col min="12816" max="12816" width="12" style="120" customWidth="1"/>
    <col min="12817" max="12817" width="11.7109375" style="120" customWidth="1"/>
    <col min="12818" max="13056" width="9.140625" style="120"/>
    <col min="13057" max="13057" width="2.85546875" style="120" customWidth="1"/>
    <col min="13058" max="13058" width="16" style="120" customWidth="1"/>
    <col min="13059" max="13059" width="13.7109375" style="120" customWidth="1"/>
    <col min="13060" max="13063" width="9.140625" style="120"/>
    <col min="13064" max="13064" width="10.140625" style="120" customWidth="1"/>
    <col min="13065" max="13071" width="9.140625" style="120"/>
    <col min="13072" max="13072" width="12" style="120" customWidth="1"/>
    <col min="13073" max="13073" width="11.7109375" style="120" customWidth="1"/>
    <col min="13074" max="13312" width="9.140625" style="120"/>
    <col min="13313" max="13313" width="2.85546875" style="120" customWidth="1"/>
    <col min="13314" max="13314" width="16" style="120" customWidth="1"/>
    <col min="13315" max="13315" width="13.7109375" style="120" customWidth="1"/>
    <col min="13316" max="13319" width="9.140625" style="120"/>
    <col min="13320" max="13320" width="10.140625" style="120" customWidth="1"/>
    <col min="13321" max="13327" width="9.140625" style="120"/>
    <col min="13328" max="13328" width="12" style="120" customWidth="1"/>
    <col min="13329" max="13329" width="11.7109375" style="120" customWidth="1"/>
    <col min="13330" max="13568" width="9.140625" style="120"/>
    <col min="13569" max="13569" width="2.85546875" style="120" customWidth="1"/>
    <col min="13570" max="13570" width="16" style="120" customWidth="1"/>
    <col min="13571" max="13571" width="13.7109375" style="120" customWidth="1"/>
    <col min="13572" max="13575" width="9.140625" style="120"/>
    <col min="13576" max="13576" width="10.140625" style="120" customWidth="1"/>
    <col min="13577" max="13583" width="9.140625" style="120"/>
    <col min="13584" max="13584" width="12" style="120" customWidth="1"/>
    <col min="13585" max="13585" width="11.7109375" style="120" customWidth="1"/>
    <col min="13586" max="13824" width="9.140625" style="120"/>
    <col min="13825" max="13825" width="2.85546875" style="120" customWidth="1"/>
    <col min="13826" max="13826" width="16" style="120" customWidth="1"/>
    <col min="13827" max="13827" width="13.7109375" style="120" customWidth="1"/>
    <col min="13828" max="13831" width="9.140625" style="120"/>
    <col min="13832" max="13832" width="10.140625" style="120" customWidth="1"/>
    <col min="13833" max="13839" width="9.140625" style="120"/>
    <col min="13840" max="13840" width="12" style="120" customWidth="1"/>
    <col min="13841" max="13841" width="11.7109375" style="120" customWidth="1"/>
    <col min="13842" max="14080" width="9.140625" style="120"/>
    <col min="14081" max="14081" width="2.85546875" style="120" customWidth="1"/>
    <col min="14082" max="14082" width="16" style="120" customWidth="1"/>
    <col min="14083" max="14083" width="13.7109375" style="120" customWidth="1"/>
    <col min="14084" max="14087" width="9.140625" style="120"/>
    <col min="14088" max="14088" width="10.140625" style="120" customWidth="1"/>
    <col min="14089" max="14095" width="9.140625" style="120"/>
    <col min="14096" max="14096" width="12" style="120" customWidth="1"/>
    <col min="14097" max="14097" width="11.7109375" style="120" customWidth="1"/>
    <col min="14098" max="14336" width="9.140625" style="120"/>
    <col min="14337" max="14337" width="2.85546875" style="120" customWidth="1"/>
    <col min="14338" max="14338" width="16" style="120" customWidth="1"/>
    <col min="14339" max="14339" width="13.7109375" style="120" customWidth="1"/>
    <col min="14340" max="14343" width="9.140625" style="120"/>
    <col min="14344" max="14344" width="10.140625" style="120" customWidth="1"/>
    <col min="14345" max="14351" width="9.140625" style="120"/>
    <col min="14352" max="14352" width="12" style="120" customWidth="1"/>
    <col min="14353" max="14353" width="11.7109375" style="120" customWidth="1"/>
    <col min="14354" max="14592" width="9.140625" style="120"/>
    <col min="14593" max="14593" width="2.85546875" style="120" customWidth="1"/>
    <col min="14594" max="14594" width="16" style="120" customWidth="1"/>
    <col min="14595" max="14595" width="13.7109375" style="120" customWidth="1"/>
    <col min="14596" max="14599" width="9.140625" style="120"/>
    <col min="14600" max="14600" width="10.140625" style="120" customWidth="1"/>
    <col min="14601" max="14607" width="9.140625" style="120"/>
    <col min="14608" max="14608" width="12" style="120" customWidth="1"/>
    <col min="14609" max="14609" width="11.7109375" style="120" customWidth="1"/>
    <col min="14610" max="14848" width="9.140625" style="120"/>
    <col min="14849" max="14849" width="2.85546875" style="120" customWidth="1"/>
    <col min="14850" max="14850" width="16" style="120" customWidth="1"/>
    <col min="14851" max="14851" width="13.7109375" style="120" customWidth="1"/>
    <col min="14852" max="14855" width="9.140625" style="120"/>
    <col min="14856" max="14856" width="10.140625" style="120" customWidth="1"/>
    <col min="14857" max="14863" width="9.140625" style="120"/>
    <col min="14864" max="14864" width="12" style="120" customWidth="1"/>
    <col min="14865" max="14865" width="11.7109375" style="120" customWidth="1"/>
    <col min="14866" max="15104" width="9.140625" style="120"/>
    <col min="15105" max="15105" width="2.85546875" style="120" customWidth="1"/>
    <col min="15106" max="15106" width="16" style="120" customWidth="1"/>
    <col min="15107" max="15107" width="13.7109375" style="120" customWidth="1"/>
    <col min="15108" max="15111" width="9.140625" style="120"/>
    <col min="15112" max="15112" width="10.140625" style="120" customWidth="1"/>
    <col min="15113" max="15119" width="9.140625" style="120"/>
    <col min="15120" max="15120" width="12" style="120" customWidth="1"/>
    <col min="15121" max="15121" width="11.7109375" style="120" customWidth="1"/>
    <col min="15122" max="15360" width="9.140625" style="120"/>
    <col min="15361" max="15361" width="2.85546875" style="120" customWidth="1"/>
    <col min="15362" max="15362" width="16" style="120" customWidth="1"/>
    <col min="15363" max="15363" width="13.7109375" style="120" customWidth="1"/>
    <col min="15364" max="15367" width="9.140625" style="120"/>
    <col min="15368" max="15368" width="10.140625" style="120" customWidth="1"/>
    <col min="15369" max="15375" width="9.140625" style="120"/>
    <col min="15376" max="15376" width="12" style="120" customWidth="1"/>
    <col min="15377" max="15377" width="11.7109375" style="120" customWidth="1"/>
    <col min="15378" max="15616" width="9.140625" style="120"/>
    <col min="15617" max="15617" width="2.85546875" style="120" customWidth="1"/>
    <col min="15618" max="15618" width="16" style="120" customWidth="1"/>
    <col min="15619" max="15619" width="13.7109375" style="120" customWidth="1"/>
    <col min="15620" max="15623" width="9.140625" style="120"/>
    <col min="15624" max="15624" width="10.140625" style="120" customWidth="1"/>
    <col min="15625" max="15631" width="9.140625" style="120"/>
    <col min="15632" max="15632" width="12" style="120" customWidth="1"/>
    <col min="15633" max="15633" width="11.7109375" style="120" customWidth="1"/>
    <col min="15634" max="15872" width="9.140625" style="120"/>
    <col min="15873" max="15873" width="2.85546875" style="120" customWidth="1"/>
    <col min="15874" max="15874" width="16" style="120" customWidth="1"/>
    <col min="15875" max="15875" width="13.7109375" style="120" customWidth="1"/>
    <col min="15876" max="15879" width="9.140625" style="120"/>
    <col min="15880" max="15880" width="10.140625" style="120" customWidth="1"/>
    <col min="15881" max="15887" width="9.140625" style="120"/>
    <col min="15888" max="15888" width="12" style="120" customWidth="1"/>
    <col min="15889" max="15889" width="11.7109375" style="120" customWidth="1"/>
    <col min="15890" max="16128" width="9.140625" style="120"/>
    <col min="16129" max="16129" width="2.85546875" style="120" customWidth="1"/>
    <col min="16130" max="16130" width="16" style="120" customWidth="1"/>
    <col min="16131" max="16131" width="13.7109375" style="120" customWidth="1"/>
    <col min="16132" max="16135" width="9.140625" style="120"/>
    <col min="16136" max="16136" width="10.140625" style="120" customWidth="1"/>
    <col min="16137" max="16143" width="9.140625" style="120"/>
    <col min="16144" max="16144" width="12" style="120" customWidth="1"/>
    <col min="16145" max="16145" width="11.7109375" style="120" customWidth="1"/>
    <col min="16146" max="16384" width="9.140625" style="120"/>
  </cols>
  <sheetData>
    <row r="2" spans="1:19" x14ac:dyDescent="0.2">
      <c r="A2" s="212" t="s">
        <v>233</v>
      </c>
      <c r="B2" s="212"/>
      <c r="C2" s="212"/>
      <c r="D2" s="212"/>
      <c r="E2" s="212"/>
      <c r="F2" s="212"/>
      <c r="G2" s="212"/>
      <c r="H2" s="212"/>
    </row>
    <row r="3" spans="1:19" ht="29.25" customHeight="1" x14ac:dyDescent="0.2">
      <c r="A3" s="213" t="s">
        <v>234</v>
      </c>
      <c r="B3" s="213"/>
      <c r="C3" s="213"/>
      <c r="D3" s="213"/>
      <c r="E3" s="213"/>
      <c r="F3" s="213"/>
      <c r="G3" s="213"/>
      <c r="H3" s="213"/>
      <c r="I3" s="214"/>
      <c r="J3" s="214"/>
      <c r="K3" s="214"/>
      <c r="L3" s="214"/>
      <c r="M3" s="214"/>
      <c r="N3" s="214"/>
      <c r="O3" s="214"/>
      <c r="P3" s="214"/>
      <c r="Q3" s="214"/>
      <c r="R3" s="214"/>
      <c r="S3" s="214"/>
    </row>
    <row r="4" spans="1:19" x14ac:dyDescent="0.2">
      <c r="A4" s="215" t="s">
        <v>235</v>
      </c>
      <c r="B4" s="121"/>
      <c r="C4" s="217" t="s">
        <v>236</v>
      </c>
      <c r="D4" s="217"/>
      <c r="E4" s="217"/>
      <c r="F4" s="217"/>
      <c r="G4" s="122" t="s">
        <v>237</v>
      </c>
      <c r="H4" s="217" t="s">
        <v>238</v>
      </c>
      <c r="I4" s="218"/>
      <c r="J4" s="218"/>
      <c r="K4" s="218"/>
      <c r="L4" s="219" t="s">
        <v>239</v>
      </c>
      <c r="M4" s="220"/>
      <c r="N4" s="220"/>
      <c r="O4" s="220"/>
      <c r="P4" s="217" t="s">
        <v>240</v>
      </c>
      <c r="Q4" s="218"/>
      <c r="R4" s="218"/>
      <c r="S4" s="218"/>
    </row>
    <row r="5" spans="1:19" x14ac:dyDescent="0.2">
      <c r="A5" s="216"/>
      <c r="B5" s="123" t="s">
        <v>241</v>
      </c>
      <c r="C5" s="123">
        <v>2210</v>
      </c>
      <c r="D5" s="123">
        <v>2240</v>
      </c>
      <c r="E5" s="123">
        <v>3110</v>
      </c>
      <c r="F5" s="124" t="s">
        <v>242</v>
      </c>
      <c r="G5" s="123">
        <v>2210</v>
      </c>
      <c r="H5" s="125" t="s">
        <v>242</v>
      </c>
      <c r="I5" s="123">
        <v>2210</v>
      </c>
      <c r="J5" s="123">
        <v>2240</v>
      </c>
      <c r="K5" s="123">
        <v>3110</v>
      </c>
      <c r="L5" s="125" t="s">
        <v>242</v>
      </c>
      <c r="M5" s="123">
        <v>2210</v>
      </c>
      <c r="N5" s="123">
        <v>2240</v>
      </c>
      <c r="O5" s="123">
        <v>3110</v>
      </c>
      <c r="P5" s="125" t="s">
        <v>242</v>
      </c>
      <c r="Q5" s="123">
        <v>2210</v>
      </c>
      <c r="R5" s="123">
        <v>2240</v>
      </c>
      <c r="S5" s="123">
        <v>3110</v>
      </c>
    </row>
    <row r="6" spans="1:19" ht="23.25" customHeight="1" x14ac:dyDescent="0.25">
      <c r="A6" s="126"/>
      <c r="B6" s="221" t="s">
        <v>243</v>
      </c>
      <c r="C6" s="222"/>
      <c r="D6" s="222"/>
      <c r="E6" s="222"/>
      <c r="F6" s="222"/>
      <c r="G6" s="222"/>
      <c r="H6" s="222"/>
      <c r="I6" s="222"/>
      <c r="J6" s="222"/>
      <c r="K6" s="222"/>
      <c r="L6" s="222"/>
      <c r="M6" s="222"/>
      <c r="N6" s="222"/>
      <c r="O6" s="222"/>
      <c r="P6" s="222"/>
      <c r="Q6" s="222"/>
      <c r="R6" s="222"/>
      <c r="S6" s="223"/>
    </row>
    <row r="7" spans="1:19" ht="28.5" customHeight="1" x14ac:dyDescent="0.2">
      <c r="A7" s="123">
        <v>1</v>
      </c>
      <c r="B7" s="210" t="s">
        <v>244</v>
      </c>
      <c r="C7" s="211"/>
      <c r="D7" s="211"/>
      <c r="E7" s="211"/>
      <c r="F7" s="211"/>
      <c r="G7" s="211"/>
      <c r="H7" s="211"/>
      <c r="I7" s="211"/>
      <c r="J7" s="211"/>
      <c r="K7" s="211"/>
      <c r="L7" s="211"/>
      <c r="M7" s="211"/>
      <c r="N7" s="211"/>
      <c r="O7" s="211"/>
      <c r="P7" s="211"/>
      <c r="Q7" s="211"/>
      <c r="R7" s="211"/>
      <c r="S7" s="224"/>
    </row>
    <row r="8" spans="1:19" x14ac:dyDescent="0.2">
      <c r="A8" s="123"/>
      <c r="B8" s="124" t="s">
        <v>245</v>
      </c>
      <c r="C8" s="123">
        <v>20000</v>
      </c>
      <c r="D8" s="123"/>
      <c r="E8" s="123"/>
      <c r="F8" s="123">
        <f>C8+D8+E8</f>
        <v>20000</v>
      </c>
      <c r="G8" s="121"/>
      <c r="H8" s="123">
        <f>F8+G8</f>
        <v>20000</v>
      </c>
      <c r="I8" s="121">
        <f>C8+G8</f>
        <v>20000</v>
      </c>
      <c r="J8" s="121">
        <f>D8</f>
        <v>0</v>
      </c>
      <c r="K8" s="121">
        <f>E8</f>
        <v>0</v>
      </c>
      <c r="L8" s="123">
        <f>N8+O8+M8</f>
        <v>20000</v>
      </c>
      <c r="M8" s="127">
        <v>20000</v>
      </c>
      <c r="N8" s="127"/>
      <c r="O8" s="127"/>
      <c r="P8" s="123">
        <f>S8+R8+Q8</f>
        <v>20000</v>
      </c>
      <c r="Q8" s="123">
        <v>20000</v>
      </c>
      <c r="R8" s="123"/>
      <c r="S8" s="123"/>
    </row>
    <row r="9" spans="1:19" x14ac:dyDescent="0.2">
      <c r="A9" s="123"/>
      <c r="B9" s="124" t="s">
        <v>246</v>
      </c>
      <c r="C9" s="123">
        <v>5420</v>
      </c>
      <c r="D9" s="123"/>
      <c r="E9" s="123">
        <v>44510</v>
      </c>
      <c r="F9" s="123">
        <f t="shared" ref="F9:F15" si="0">C9+D9+E9</f>
        <v>49930</v>
      </c>
      <c r="G9" s="121"/>
      <c r="H9" s="123">
        <f t="shared" ref="H9:H15" si="1">F9+G9</f>
        <v>49930</v>
      </c>
      <c r="I9" s="121">
        <f t="shared" ref="I9:I24" si="2">C9+G9</f>
        <v>5420</v>
      </c>
      <c r="J9" s="121">
        <f t="shared" ref="J9:K24" si="3">D9</f>
        <v>0</v>
      </c>
      <c r="K9" s="121">
        <f t="shared" si="3"/>
        <v>44510</v>
      </c>
      <c r="L9" s="123">
        <f t="shared" ref="L9:L24" si="4">N9+O9+M9</f>
        <v>49930</v>
      </c>
      <c r="M9" s="127">
        <v>5420</v>
      </c>
      <c r="N9" s="127"/>
      <c r="O9" s="127">
        <v>44510</v>
      </c>
      <c r="P9" s="123">
        <f t="shared" ref="P9:P24" si="5">S9+R9+Q9</f>
        <v>49930</v>
      </c>
      <c r="Q9" s="123">
        <v>5420</v>
      </c>
      <c r="R9" s="123"/>
      <c r="S9" s="123">
        <v>44510</v>
      </c>
    </row>
    <row r="10" spans="1:19" x14ac:dyDescent="0.2">
      <c r="A10" s="123"/>
      <c r="B10" s="124" t="s">
        <v>247</v>
      </c>
      <c r="C10" s="123">
        <v>50000</v>
      </c>
      <c r="D10" s="123"/>
      <c r="E10" s="123"/>
      <c r="F10" s="123">
        <f t="shared" si="0"/>
        <v>50000</v>
      </c>
      <c r="G10" s="121"/>
      <c r="H10" s="123">
        <f t="shared" si="1"/>
        <v>50000</v>
      </c>
      <c r="I10" s="121">
        <f t="shared" si="2"/>
        <v>50000</v>
      </c>
      <c r="J10" s="121">
        <f t="shared" si="3"/>
        <v>0</v>
      </c>
      <c r="K10" s="121">
        <f t="shared" si="3"/>
        <v>0</v>
      </c>
      <c r="L10" s="123">
        <f t="shared" si="4"/>
        <v>50000</v>
      </c>
      <c r="M10" s="127">
        <v>50000</v>
      </c>
      <c r="N10" s="127"/>
      <c r="O10" s="127"/>
      <c r="P10" s="123">
        <f t="shared" si="5"/>
        <v>49999.42</v>
      </c>
      <c r="Q10" s="123">
        <f>50000-0.58</f>
        <v>49999.42</v>
      </c>
      <c r="R10" s="123"/>
      <c r="S10" s="123"/>
    </row>
    <row r="11" spans="1:19" x14ac:dyDescent="0.2">
      <c r="A11" s="123"/>
      <c r="B11" s="124" t="s">
        <v>248</v>
      </c>
      <c r="C11" s="123">
        <v>32050</v>
      </c>
      <c r="D11" s="123">
        <v>4800</v>
      </c>
      <c r="E11" s="123"/>
      <c r="F11" s="123">
        <f t="shared" si="0"/>
        <v>36850</v>
      </c>
      <c r="G11" s="121"/>
      <c r="H11" s="123">
        <f t="shared" si="1"/>
        <v>36850</v>
      </c>
      <c r="I11" s="121">
        <f t="shared" si="2"/>
        <v>32050</v>
      </c>
      <c r="J11" s="121">
        <f t="shared" si="3"/>
        <v>4800</v>
      </c>
      <c r="K11" s="121">
        <f t="shared" si="3"/>
        <v>0</v>
      </c>
      <c r="L11" s="123">
        <f t="shared" si="4"/>
        <v>36850</v>
      </c>
      <c r="M11" s="123">
        <v>32050</v>
      </c>
      <c r="N11" s="123">
        <v>4800</v>
      </c>
      <c r="O11" s="123"/>
      <c r="P11" s="123">
        <f t="shared" si="5"/>
        <v>36850</v>
      </c>
      <c r="Q11" s="123">
        <f>M11</f>
        <v>32050</v>
      </c>
      <c r="R11" s="123">
        <f>N11</f>
        <v>4800</v>
      </c>
      <c r="S11" s="123"/>
    </row>
    <row r="12" spans="1:19" x14ac:dyDescent="0.2">
      <c r="A12" s="123"/>
      <c r="B12" s="124" t="s">
        <v>249</v>
      </c>
      <c r="C12" s="123">
        <v>41152</v>
      </c>
      <c r="D12" s="123">
        <v>8800</v>
      </c>
      <c r="E12" s="123"/>
      <c r="F12" s="123">
        <f t="shared" si="0"/>
        <v>49952</v>
      </c>
      <c r="G12" s="121"/>
      <c r="H12" s="123">
        <f t="shared" si="1"/>
        <v>49952</v>
      </c>
      <c r="I12" s="121">
        <f t="shared" si="2"/>
        <v>41152</v>
      </c>
      <c r="J12" s="121">
        <f t="shared" si="3"/>
        <v>8800</v>
      </c>
      <c r="K12" s="121">
        <f t="shared" si="3"/>
        <v>0</v>
      </c>
      <c r="L12" s="123">
        <f t="shared" si="4"/>
        <v>49952</v>
      </c>
      <c r="M12" s="127">
        <v>41152</v>
      </c>
      <c r="N12" s="127">
        <v>8800</v>
      </c>
      <c r="O12" s="127"/>
      <c r="P12" s="123">
        <f t="shared" si="5"/>
        <v>49952</v>
      </c>
      <c r="Q12" s="123">
        <v>41152</v>
      </c>
      <c r="R12" s="123">
        <v>8800</v>
      </c>
      <c r="S12" s="123"/>
    </row>
    <row r="13" spans="1:19" x14ac:dyDescent="0.2">
      <c r="A13" s="123"/>
      <c r="B13" s="124" t="s">
        <v>250</v>
      </c>
      <c r="C13" s="123">
        <v>49043</v>
      </c>
      <c r="D13" s="123"/>
      <c r="E13" s="123"/>
      <c r="F13" s="123">
        <f t="shared" si="0"/>
        <v>49043</v>
      </c>
      <c r="G13" s="121"/>
      <c r="H13" s="123">
        <f t="shared" si="1"/>
        <v>49043</v>
      </c>
      <c r="I13" s="121">
        <f t="shared" si="2"/>
        <v>49043</v>
      </c>
      <c r="J13" s="121">
        <f t="shared" si="3"/>
        <v>0</v>
      </c>
      <c r="K13" s="121">
        <f t="shared" si="3"/>
        <v>0</v>
      </c>
      <c r="L13" s="123">
        <f t="shared" si="4"/>
        <v>49043</v>
      </c>
      <c r="M13" s="127">
        <v>49043</v>
      </c>
      <c r="N13" s="127"/>
      <c r="O13" s="127"/>
      <c r="P13" s="123">
        <f t="shared" si="5"/>
        <v>49043</v>
      </c>
      <c r="Q13" s="123">
        <v>49043</v>
      </c>
      <c r="R13" s="123"/>
      <c r="S13" s="123"/>
    </row>
    <row r="14" spans="1:19" x14ac:dyDescent="0.2">
      <c r="A14" s="123"/>
      <c r="B14" s="124" t="s">
        <v>251</v>
      </c>
      <c r="C14" s="123">
        <v>19500</v>
      </c>
      <c r="D14" s="123"/>
      <c r="E14" s="123">
        <v>19000</v>
      </c>
      <c r="F14" s="123">
        <f t="shared" si="0"/>
        <v>38500</v>
      </c>
      <c r="G14" s="121"/>
      <c r="H14" s="123">
        <f t="shared" si="1"/>
        <v>38500</v>
      </c>
      <c r="I14" s="121">
        <f t="shared" si="2"/>
        <v>19500</v>
      </c>
      <c r="J14" s="121">
        <f t="shared" si="3"/>
        <v>0</v>
      </c>
      <c r="K14" s="121">
        <f t="shared" si="3"/>
        <v>19000</v>
      </c>
      <c r="L14" s="123">
        <f t="shared" si="4"/>
        <v>38500</v>
      </c>
      <c r="M14" s="127">
        <v>19500</v>
      </c>
      <c r="N14" s="127"/>
      <c r="O14" s="127">
        <v>19000</v>
      </c>
      <c r="P14" s="123">
        <f t="shared" si="5"/>
        <v>38500</v>
      </c>
      <c r="Q14" s="123">
        <v>19500</v>
      </c>
      <c r="R14" s="123"/>
      <c r="S14" s="123">
        <v>19000</v>
      </c>
    </row>
    <row r="15" spans="1:19" x14ac:dyDescent="0.2">
      <c r="A15" s="123"/>
      <c r="B15" s="121"/>
      <c r="C15" s="123">
        <f>SUM(C8:C14)</f>
        <v>217165</v>
      </c>
      <c r="D15" s="123">
        <f>SUM(D8:D14)</f>
        <v>13600</v>
      </c>
      <c r="E15" s="123">
        <f>SUM(E8:E14)</f>
        <v>63510</v>
      </c>
      <c r="F15" s="123">
        <f t="shared" si="0"/>
        <v>294275</v>
      </c>
      <c r="G15" s="121"/>
      <c r="H15" s="123">
        <f t="shared" si="1"/>
        <v>294275</v>
      </c>
      <c r="I15" s="121">
        <f t="shared" si="2"/>
        <v>217165</v>
      </c>
      <c r="J15" s="121">
        <f t="shared" si="3"/>
        <v>13600</v>
      </c>
      <c r="K15" s="121">
        <f t="shared" si="3"/>
        <v>63510</v>
      </c>
      <c r="L15" s="123">
        <f>N15+O15+M15</f>
        <v>294275</v>
      </c>
      <c r="M15" s="127">
        <f>SUM(M8:M14)</f>
        <v>217165</v>
      </c>
      <c r="N15" s="127">
        <f t="shared" ref="N15:S15" si="6">SUM(N8:N14)</f>
        <v>13600</v>
      </c>
      <c r="O15" s="127">
        <f t="shared" si="6"/>
        <v>63510</v>
      </c>
      <c r="P15" s="123">
        <f t="shared" si="6"/>
        <v>294274.42</v>
      </c>
      <c r="Q15" s="123">
        <f t="shared" si="6"/>
        <v>217164.41999999998</v>
      </c>
      <c r="R15" s="123">
        <f t="shared" si="6"/>
        <v>13600</v>
      </c>
      <c r="S15" s="123">
        <f t="shared" si="6"/>
        <v>63510</v>
      </c>
    </row>
    <row r="16" spans="1:19" x14ac:dyDescent="0.2">
      <c r="A16" s="123"/>
      <c r="B16" s="128"/>
      <c r="C16" s="129"/>
      <c r="D16" s="129"/>
      <c r="E16" s="129"/>
      <c r="F16" s="129"/>
      <c r="G16" s="130"/>
      <c r="H16" s="129"/>
      <c r="I16" s="130"/>
      <c r="J16" s="130"/>
      <c r="K16" s="130"/>
      <c r="L16" s="129"/>
      <c r="M16" s="131"/>
      <c r="N16" s="131"/>
      <c r="O16" s="131"/>
      <c r="P16" s="129"/>
      <c r="Q16" s="129"/>
      <c r="R16" s="129"/>
      <c r="S16" s="132"/>
    </row>
    <row r="17" spans="1:19" ht="30.75" customHeight="1" x14ac:dyDescent="0.2">
      <c r="A17" s="123">
        <v>2</v>
      </c>
      <c r="B17" s="210" t="s">
        <v>252</v>
      </c>
      <c r="C17" s="211"/>
      <c r="D17" s="211"/>
      <c r="E17" s="211"/>
      <c r="F17" s="211"/>
      <c r="G17" s="211"/>
      <c r="H17" s="211"/>
      <c r="I17" s="133"/>
      <c r="J17" s="133"/>
      <c r="K17" s="133"/>
      <c r="L17" s="133"/>
      <c r="M17" s="133"/>
      <c r="N17" s="133"/>
      <c r="O17" s="133"/>
      <c r="P17" s="133"/>
      <c r="Q17" s="133"/>
      <c r="R17" s="133"/>
      <c r="S17" s="134"/>
    </row>
    <row r="18" spans="1:19" x14ac:dyDescent="0.2">
      <c r="A18" s="123"/>
      <c r="B18" s="124" t="s">
        <v>253</v>
      </c>
      <c r="C18" s="121"/>
      <c r="D18" s="121"/>
      <c r="E18" s="121"/>
      <c r="F18" s="121"/>
      <c r="G18" s="121">
        <f>10725-2780</f>
        <v>7945</v>
      </c>
      <c r="H18" s="123">
        <f>C18+G18</f>
        <v>7945</v>
      </c>
      <c r="I18" s="121">
        <f t="shared" si="2"/>
        <v>7945</v>
      </c>
      <c r="J18" s="121">
        <f t="shared" si="3"/>
        <v>0</v>
      </c>
      <c r="K18" s="121">
        <f t="shared" si="3"/>
        <v>0</v>
      </c>
      <c r="L18" s="123">
        <f t="shared" si="4"/>
        <v>0</v>
      </c>
      <c r="M18" s="121"/>
      <c r="N18" s="121"/>
      <c r="O18" s="121"/>
      <c r="P18" s="123">
        <f t="shared" si="5"/>
        <v>0</v>
      </c>
      <c r="Q18" s="121"/>
      <c r="R18" s="121"/>
      <c r="S18" s="121"/>
    </row>
    <row r="19" spans="1:19" x14ac:dyDescent="0.2">
      <c r="A19" s="135"/>
      <c r="B19" s="136" t="s">
        <v>242</v>
      </c>
      <c r="C19" s="137">
        <f>C15+C18</f>
        <v>217165</v>
      </c>
      <c r="D19" s="137">
        <f>D15+D18</f>
        <v>13600</v>
      </c>
      <c r="E19" s="137">
        <f>E15+E18</f>
        <v>63510</v>
      </c>
      <c r="F19" s="137">
        <f>F15+F18</f>
        <v>294275</v>
      </c>
      <c r="G19" s="137">
        <f>G15+G18</f>
        <v>7945</v>
      </c>
      <c r="H19" s="135">
        <f>SUM(I19:K19)</f>
        <v>302220</v>
      </c>
      <c r="I19" s="137">
        <f>I15+I18</f>
        <v>225110</v>
      </c>
      <c r="J19" s="137">
        <f t="shared" ref="J19:S19" si="7">J15+J18</f>
        <v>13600</v>
      </c>
      <c r="K19" s="137">
        <f t="shared" si="7"/>
        <v>63510</v>
      </c>
      <c r="L19" s="137">
        <f t="shared" si="7"/>
        <v>294275</v>
      </c>
      <c r="M19" s="137">
        <f t="shared" si="7"/>
        <v>217165</v>
      </c>
      <c r="N19" s="137">
        <f t="shared" si="7"/>
        <v>13600</v>
      </c>
      <c r="O19" s="137">
        <f t="shared" si="7"/>
        <v>63510</v>
      </c>
      <c r="P19" s="137">
        <f t="shared" si="7"/>
        <v>294274.42</v>
      </c>
      <c r="Q19" s="137">
        <f t="shared" si="7"/>
        <v>217164.41999999998</v>
      </c>
      <c r="R19" s="137">
        <f t="shared" si="7"/>
        <v>13600</v>
      </c>
      <c r="S19" s="137">
        <f t="shared" si="7"/>
        <v>63510</v>
      </c>
    </row>
    <row r="20" spans="1:19" ht="60.75" customHeight="1" x14ac:dyDescent="0.25">
      <c r="A20" s="123"/>
      <c r="B20" s="225" t="s">
        <v>254</v>
      </c>
      <c r="C20" s="226"/>
      <c r="D20" s="226"/>
      <c r="E20" s="226"/>
      <c r="F20" s="226"/>
      <c r="G20" s="226"/>
      <c r="H20" s="226"/>
      <c r="I20" s="226"/>
      <c r="J20" s="226"/>
      <c r="K20" s="226"/>
      <c r="L20" s="226"/>
      <c r="M20" s="226"/>
      <c r="N20" s="226"/>
      <c r="O20" s="226"/>
      <c r="P20" s="226"/>
      <c r="Q20" s="226"/>
      <c r="R20" s="226"/>
      <c r="S20" s="227"/>
    </row>
    <row r="21" spans="1:19" x14ac:dyDescent="0.2">
      <c r="A21" s="123">
        <v>3</v>
      </c>
      <c r="B21" s="228" t="s">
        <v>255</v>
      </c>
      <c r="C21" s="218"/>
      <c r="D21" s="218"/>
      <c r="E21" s="218"/>
      <c r="F21" s="218"/>
      <c r="G21" s="218"/>
      <c r="H21" s="123">
        <f>C21+G21</f>
        <v>0</v>
      </c>
      <c r="I21" s="121">
        <f t="shared" si="2"/>
        <v>0</v>
      </c>
      <c r="J21" s="121">
        <f t="shared" si="3"/>
        <v>0</v>
      </c>
      <c r="K21" s="121">
        <f t="shared" si="3"/>
        <v>0</v>
      </c>
      <c r="L21" s="123">
        <f t="shared" si="4"/>
        <v>0</v>
      </c>
      <c r="M21" s="121">
        <f>G21+K21</f>
        <v>0</v>
      </c>
      <c r="N21" s="121">
        <f>H21</f>
        <v>0</v>
      </c>
      <c r="O21" s="121">
        <f>I21</f>
        <v>0</v>
      </c>
      <c r="P21" s="123">
        <f t="shared" si="5"/>
        <v>0</v>
      </c>
      <c r="Q21" s="121"/>
      <c r="R21" s="121"/>
      <c r="S21" s="121"/>
    </row>
    <row r="22" spans="1:19" x14ac:dyDescent="0.2">
      <c r="A22" s="123"/>
      <c r="B22" s="124" t="s">
        <v>253</v>
      </c>
      <c r="C22" s="121">
        <v>40000</v>
      </c>
      <c r="D22" s="121"/>
      <c r="E22" s="121"/>
      <c r="F22" s="121"/>
      <c r="G22" s="121"/>
      <c r="H22" s="123">
        <f>C22+G22</f>
        <v>40000</v>
      </c>
      <c r="I22" s="121">
        <f t="shared" si="2"/>
        <v>40000</v>
      </c>
      <c r="J22" s="121">
        <f t="shared" si="3"/>
        <v>0</v>
      </c>
      <c r="K22" s="121">
        <f t="shared" si="3"/>
        <v>0</v>
      </c>
      <c r="L22" s="123">
        <f t="shared" si="4"/>
        <v>40000</v>
      </c>
      <c r="M22" s="138">
        <v>40000</v>
      </c>
      <c r="N22" s="138"/>
      <c r="O22" s="138"/>
      <c r="P22" s="123">
        <f t="shared" si="5"/>
        <v>40000</v>
      </c>
      <c r="Q22" s="121">
        <f>M22</f>
        <v>40000</v>
      </c>
      <c r="R22" s="121"/>
      <c r="S22" s="121"/>
    </row>
    <row r="23" spans="1:19" ht="30" customHeight="1" x14ac:dyDescent="0.2">
      <c r="A23" s="123">
        <v>4</v>
      </c>
      <c r="B23" s="210" t="s">
        <v>220</v>
      </c>
      <c r="C23" s="211"/>
      <c r="D23" s="211"/>
      <c r="E23" s="211"/>
      <c r="F23" s="211"/>
      <c r="G23" s="211"/>
      <c r="H23" s="133"/>
      <c r="I23" s="133"/>
      <c r="J23" s="133"/>
      <c r="K23" s="133"/>
      <c r="L23" s="133"/>
      <c r="M23" s="133"/>
      <c r="N23" s="133"/>
      <c r="O23" s="133"/>
      <c r="P23" s="133"/>
      <c r="Q23" s="133"/>
      <c r="R23" s="133"/>
      <c r="S23" s="134"/>
    </row>
    <row r="24" spans="1:19" x14ac:dyDescent="0.2">
      <c r="A24" s="123"/>
      <c r="B24" s="124" t="s">
        <v>253</v>
      </c>
      <c r="C24" s="121"/>
      <c r="D24" s="121"/>
      <c r="E24" s="121"/>
      <c r="F24" s="121"/>
      <c r="G24" s="121">
        <v>7000</v>
      </c>
      <c r="H24" s="123">
        <f>C24+G24</f>
        <v>7000</v>
      </c>
      <c r="I24" s="121">
        <f t="shared" si="2"/>
        <v>7000</v>
      </c>
      <c r="J24" s="121">
        <f t="shared" si="3"/>
        <v>0</v>
      </c>
      <c r="K24" s="121">
        <f t="shared" si="3"/>
        <v>0</v>
      </c>
      <c r="L24" s="123">
        <f t="shared" si="4"/>
        <v>0</v>
      </c>
      <c r="M24" s="121"/>
      <c r="N24" s="121"/>
      <c r="O24" s="121"/>
      <c r="P24" s="123">
        <f t="shared" si="5"/>
        <v>0</v>
      </c>
      <c r="Q24" s="121">
        <f>K24+O24</f>
        <v>0</v>
      </c>
      <c r="R24" s="121">
        <f>L24</f>
        <v>0</v>
      </c>
      <c r="S24" s="121">
        <f>M24</f>
        <v>0</v>
      </c>
    </row>
    <row r="25" spans="1:19" x14ac:dyDescent="0.2">
      <c r="A25" s="139"/>
      <c r="B25" s="140" t="s">
        <v>242</v>
      </c>
      <c r="C25" s="141"/>
      <c r="D25" s="141"/>
      <c r="E25" s="141"/>
      <c r="F25" s="141"/>
      <c r="G25" s="141"/>
      <c r="H25" s="142">
        <f>H24+H22</f>
        <v>47000</v>
      </c>
      <c r="I25" s="142">
        <f t="shared" ref="I25:S25" si="8">I24+I22</f>
        <v>47000</v>
      </c>
      <c r="J25" s="142">
        <f t="shared" si="8"/>
        <v>0</v>
      </c>
      <c r="K25" s="142">
        <f t="shared" si="8"/>
        <v>0</v>
      </c>
      <c r="L25" s="142">
        <f t="shared" si="8"/>
        <v>40000</v>
      </c>
      <c r="M25" s="142">
        <f t="shared" si="8"/>
        <v>40000</v>
      </c>
      <c r="N25" s="142">
        <f t="shared" si="8"/>
        <v>0</v>
      </c>
      <c r="O25" s="142">
        <f t="shared" si="8"/>
        <v>0</v>
      </c>
      <c r="P25" s="142">
        <f t="shared" si="8"/>
        <v>40000</v>
      </c>
      <c r="Q25" s="142">
        <f t="shared" si="8"/>
        <v>40000</v>
      </c>
      <c r="R25" s="142">
        <f t="shared" si="8"/>
        <v>0</v>
      </c>
      <c r="S25" s="142">
        <f t="shared" si="8"/>
        <v>0</v>
      </c>
    </row>
    <row r="26" spans="1:19" x14ac:dyDescent="0.2">
      <c r="C26" s="143">
        <f>C15+C18+C22+C24</f>
        <v>257165</v>
      </c>
      <c r="D26" s="143">
        <f t="shared" ref="D26:K26" si="9">D15+D18+D22+D24</f>
        <v>13600</v>
      </c>
      <c r="E26" s="143">
        <f t="shared" si="9"/>
        <v>63510</v>
      </c>
      <c r="F26" s="143">
        <f t="shared" si="9"/>
        <v>294275</v>
      </c>
      <c r="G26" s="143">
        <f t="shared" si="9"/>
        <v>14945</v>
      </c>
      <c r="H26" s="143">
        <f>H15+H18+H22+H24</f>
        <v>349220</v>
      </c>
      <c r="I26" s="143">
        <f t="shared" si="9"/>
        <v>272110</v>
      </c>
      <c r="J26" s="143">
        <f t="shared" si="9"/>
        <v>13600</v>
      </c>
      <c r="K26" s="143">
        <f t="shared" si="9"/>
        <v>63510</v>
      </c>
      <c r="L26" s="144">
        <f>N26+O26+M26</f>
        <v>334275</v>
      </c>
      <c r="M26" s="145">
        <f t="shared" ref="M26:S26" si="10">M15+M18+M22+M24</f>
        <v>257165</v>
      </c>
      <c r="N26" s="145">
        <f t="shared" si="10"/>
        <v>13600</v>
      </c>
      <c r="O26" s="145">
        <f t="shared" si="10"/>
        <v>63510</v>
      </c>
      <c r="P26" s="143">
        <f t="shared" si="10"/>
        <v>334274.42</v>
      </c>
      <c r="Q26" s="143">
        <f t="shared" si="10"/>
        <v>257164.41999999998</v>
      </c>
      <c r="R26" s="143">
        <f t="shared" si="10"/>
        <v>13600</v>
      </c>
      <c r="S26" s="143">
        <f t="shared" si="10"/>
        <v>63510</v>
      </c>
    </row>
    <row r="28" spans="1:19" x14ac:dyDescent="0.2">
      <c r="C28" s="120">
        <f t="shared" ref="C28:S28" si="11">C19+C25</f>
        <v>217165</v>
      </c>
      <c r="D28" s="120">
        <f t="shared" si="11"/>
        <v>13600</v>
      </c>
      <c r="E28" s="120">
        <f t="shared" si="11"/>
        <v>63510</v>
      </c>
      <c r="F28" s="120">
        <f t="shared" si="11"/>
        <v>294275</v>
      </c>
      <c r="G28" s="120">
        <f t="shared" si="11"/>
        <v>7945</v>
      </c>
      <c r="H28" s="120">
        <f t="shared" si="11"/>
        <v>349220</v>
      </c>
      <c r="I28" s="120">
        <f t="shared" si="11"/>
        <v>272110</v>
      </c>
      <c r="J28" s="120">
        <f t="shared" si="11"/>
        <v>13600</v>
      </c>
      <c r="K28" s="120">
        <f t="shared" si="11"/>
        <v>63510</v>
      </c>
      <c r="L28" s="120">
        <f t="shared" si="11"/>
        <v>334275</v>
      </c>
      <c r="M28" s="120">
        <f t="shared" si="11"/>
        <v>257165</v>
      </c>
      <c r="N28" s="120">
        <f t="shared" si="11"/>
        <v>13600</v>
      </c>
      <c r="O28" s="120">
        <f t="shared" si="11"/>
        <v>63510</v>
      </c>
      <c r="P28" s="120">
        <f t="shared" si="11"/>
        <v>334274.42</v>
      </c>
      <c r="Q28" s="120">
        <f t="shared" si="11"/>
        <v>257164.41999999998</v>
      </c>
      <c r="R28" s="120">
        <f t="shared" si="11"/>
        <v>13600</v>
      </c>
      <c r="S28" s="120">
        <f t="shared" si="11"/>
        <v>63510</v>
      </c>
    </row>
    <row r="30" spans="1:19" x14ac:dyDescent="0.2">
      <c r="P30" s="120">
        <f>H28-L28</f>
        <v>14945</v>
      </c>
    </row>
  </sheetData>
  <mergeCells count="13">
    <mergeCell ref="B23:G23"/>
    <mergeCell ref="A2:H2"/>
    <mergeCell ref="A3:S3"/>
    <mergeCell ref="A4:A5"/>
    <mergeCell ref="C4:F4"/>
    <mergeCell ref="H4:K4"/>
    <mergeCell ref="L4:O4"/>
    <mergeCell ref="P4:S4"/>
    <mergeCell ref="B6:S6"/>
    <mergeCell ref="B7:S7"/>
    <mergeCell ref="B17:H17"/>
    <mergeCell ref="B20:S20"/>
    <mergeCell ref="B21:G21"/>
  </mergeCells>
  <pageMargins left="0.7" right="0.7" top="0.75" bottom="0.75" header="0.3" footer="0.3"/>
  <pageSetup paperSize="9" scale="72"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7"/>
  <sheetViews>
    <sheetView workbookViewId="0">
      <selection activeCell="A5" sqref="A5:M5"/>
    </sheetView>
  </sheetViews>
  <sheetFormatPr defaultRowHeight="15" x14ac:dyDescent="0.25"/>
  <cols>
    <col min="1" max="1" width="16" customWidth="1"/>
    <col min="2" max="2" width="24" customWidth="1"/>
    <col min="3" max="4" width="16.28515625" customWidth="1"/>
    <col min="5" max="5" width="13.85546875" customWidth="1"/>
    <col min="6" max="6" width="15" customWidth="1"/>
    <col min="7" max="13" width="12.140625" customWidth="1"/>
  </cols>
  <sheetData>
    <row r="1" spans="1:13" x14ac:dyDescent="0.25">
      <c r="A1" s="25"/>
      <c r="B1" s="26"/>
      <c r="C1" s="25"/>
      <c r="D1" s="25"/>
      <c r="E1" s="25"/>
      <c r="F1" s="27"/>
      <c r="G1" s="25"/>
      <c r="H1" s="25"/>
      <c r="I1" s="27"/>
      <c r="J1" s="287" t="s">
        <v>66</v>
      </c>
      <c r="K1" s="287"/>
      <c r="L1" s="287"/>
      <c r="M1" s="287"/>
    </row>
    <row r="2" spans="1:13" ht="34.5" customHeight="1" x14ac:dyDescent="0.25">
      <c r="A2" s="25"/>
      <c r="B2" s="26"/>
      <c r="C2" s="25"/>
      <c r="D2" s="25"/>
      <c r="E2" s="25"/>
      <c r="F2" s="27"/>
      <c r="G2" s="25"/>
      <c r="H2" s="25"/>
      <c r="I2" s="27"/>
      <c r="J2" s="287" t="s">
        <v>67</v>
      </c>
      <c r="K2" s="287"/>
      <c r="L2" s="287"/>
      <c r="M2" s="287"/>
    </row>
    <row r="3" spans="1:13" x14ac:dyDescent="0.25">
      <c r="A3" s="25"/>
      <c r="B3" s="26"/>
      <c r="C3" s="25"/>
      <c r="D3" s="25"/>
      <c r="E3" s="25"/>
      <c r="F3" s="27"/>
      <c r="G3" s="25"/>
      <c r="H3" s="25"/>
      <c r="I3" s="27"/>
      <c r="J3" s="287" t="s">
        <v>68</v>
      </c>
      <c r="K3" s="287"/>
      <c r="L3" s="287"/>
      <c r="M3" s="287"/>
    </row>
    <row r="4" spans="1:13" ht="20.25" x14ac:dyDescent="0.3">
      <c r="A4" s="288" t="s">
        <v>69</v>
      </c>
      <c r="B4" s="288"/>
      <c r="C4" s="288"/>
      <c r="D4" s="288"/>
      <c r="E4" s="288"/>
      <c r="F4" s="288"/>
      <c r="G4" s="288"/>
      <c r="H4" s="288"/>
      <c r="I4" s="288"/>
      <c r="J4" s="288"/>
      <c r="K4" s="288"/>
      <c r="L4" s="288"/>
      <c r="M4" s="288"/>
    </row>
    <row r="5" spans="1:13" ht="20.25" x14ac:dyDescent="0.3">
      <c r="A5" s="288" t="s">
        <v>70</v>
      </c>
      <c r="B5" s="288"/>
      <c r="C5" s="288"/>
      <c r="D5" s="288"/>
      <c r="E5" s="288"/>
      <c r="F5" s="288"/>
      <c r="G5" s="288"/>
      <c r="H5" s="288"/>
      <c r="I5" s="288"/>
      <c r="J5" s="288"/>
      <c r="K5" s="288"/>
      <c r="L5" s="288"/>
      <c r="M5" s="288"/>
    </row>
    <row r="6" spans="1:13" x14ac:dyDescent="0.25">
      <c r="A6" s="28"/>
      <c r="B6" s="28"/>
      <c r="C6" s="28"/>
      <c r="D6" s="28"/>
      <c r="E6" s="28"/>
      <c r="F6" s="29"/>
      <c r="G6" s="28"/>
      <c r="H6" s="28"/>
      <c r="I6" s="29"/>
      <c r="J6" s="28"/>
      <c r="K6" s="28"/>
      <c r="L6" s="30"/>
      <c r="M6" s="28"/>
    </row>
    <row r="7" spans="1:13" ht="15.75" x14ac:dyDescent="0.25">
      <c r="A7" s="285" t="s">
        <v>71</v>
      </c>
      <c r="B7" s="285"/>
      <c r="C7" s="285"/>
      <c r="D7" s="285"/>
      <c r="E7" s="285"/>
      <c r="F7" s="285"/>
      <c r="G7" s="285"/>
      <c r="H7" s="285"/>
      <c r="I7" s="285"/>
      <c r="J7" s="285"/>
      <c r="K7" s="285"/>
      <c r="L7" s="285"/>
      <c r="M7" s="285"/>
    </row>
    <row r="8" spans="1:13" x14ac:dyDescent="0.25">
      <c r="A8" s="284" t="s">
        <v>72</v>
      </c>
      <c r="B8" s="284"/>
      <c r="C8" s="284"/>
      <c r="D8" s="284"/>
      <c r="E8" s="284"/>
      <c r="F8" s="284"/>
      <c r="G8" s="284"/>
      <c r="H8" s="284"/>
      <c r="I8" s="284"/>
      <c r="J8" s="284"/>
      <c r="K8" s="284"/>
      <c r="L8" s="284"/>
      <c r="M8" s="284"/>
    </row>
    <row r="9" spans="1:13" ht="15.75" x14ac:dyDescent="0.25">
      <c r="A9" s="285" t="s">
        <v>73</v>
      </c>
      <c r="B9" s="285"/>
      <c r="C9" s="285"/>
      <c r="D9" s="285"/>
      <c r="E9" s="285"/>
      <c r="F9" s="285"/>
      <c r="G9" s="285"/>
      <c r="H9" s="285"/>
      <c r="I9" s="285"/>
      <c r="J9" s="285"/>
      <c r="K9" s="285"/>
      <c r="L9" s="285"/>
      <c r="M9" s="285"/>
    </row>
    <row r="10" spans="1:13" x14ac:dyDescent="0.25">
      <c r="A10" s="284" t="s">
        <v>74</v>
      </c>
      <c r="B10" s="284"/>
      <c r="C10" s="284"/>
      <c r="D10" s="284"/>
      <c r="E10" s="284"/>
      <c r="F10" s="284"/>
      <c r="G10" s="284"/>
      <c r="H10" s="284"/>
      <c r="I10" s="284"/>
      <c r="J10" s="284"/>
      <c r="K10" s="284"/>
      <c r="L10" s="284"/>
      <c r="M10" s="284"/>
    </row>
    <row r="11" spans="1:13" ht="15.75" x14ac:dyDescent="0.25">
      <c r="A11" s="268" t="s">
        <v>146</v>
      </c>
      <c r="B11" s="268"/>
      <c r="C11" s="268" t="s">
        <v>33</v>
      </c>
      <c r="D11" s="268"/>
      <c r="E11" s="268"/>
      <c r="F11" s="268"/>
      <c r="G11" s="268"/>
      <c r="H11" s="268"/>
      <c r="I11" s="268"/>
      <c r="J11" s="268"/>
      <c r="K11" s="268"/>
      <c r="L11" s="268"/>
      <c r="M11" s="268"/>
    </row>
    <row r="12" spans="1:13" x14ac:dyDescent="0.25">
      <c r="A12" s="286" t="s">
        <v>75</v>
      </c>
      <c r="B12" s="286"/>
      <c r="C12" s="286"/>
      <c r="D12" s="286"/>
      <c r="E12" s="286"/>
      <c r="F12" s="286"/>
      <c r="G12" s="286"/>
      <c r="H12" s="286"/>
      <c r="I12" s="286"/>
      <c r="J12" s="286"/>
      <c r="K12" s="286"/>
      <c r="L12" s="286"/>
      <c r="M12" s="286"/>
    </row>
    <row r="13" spans="1:13" x14ac:dyDescent="0.25">
      <c r="A13" s="31"/>
      <c r="B13" s="31"/>
      <c r="C13" s="31"/>
      <c r="D13" s="31"/>
      <c r="E13" s="31"/>
      <c r="F13" s="32"/>
      <c r="G13" s="31"/>
      <c r="H13" s="28"/>
      <c r="I13" s="29"/>
      <c r="J13" s="33"/>
      <c r="K13" s="33"/>
      <c r="L13" s="34"/>
      <c r="M13" s="33"/>
    </row>
    <row r="14" spans="1:13" ht="15.75" x14ac:dyDescent="0.25">
      <c r="A14" s="237" t="s">
        <v>147</v>
      </c>
      <c r="B14" s="237"/>
      <c r="C14" s="237"/>
      <c r="D14" s="237"/>
      <c r="E14" s="237"/>
      <c r="F14" s="237"/>
      <c r="G14" s="237"/>
      <c r="H14" s="237"/>
      <c r="I14" s="237"/>
      <c r="J14" s="237"/>
      <c r="K14" s="237"/>
      <c r="L14" s="237"/>
      <c r="M14" s="237"/>
    </row>
    <row r="15" spans="1:13" ht="17.25" customHeight="1" x14ac:dyDescent="0.25">
      <c r="A15" s="236" t="s">
        <v>65</v>
      </c>
      <c r="B15" s="252"/>
      <c r="C15" s="252"/>
      <c r="D15" s="252"/>
      <c r="E15" s="252"/>
      <c r="F15" s="252"/>
      <c r="G15" s="252"/>
      <c r="H15" s="252"/>
      <c r="I15" s="252"/>
      <c r="J15" s="252"/>
      <c r="K15" s="252"/>
      <c r="L15" s="252"/>
      <c r="M15" s="252"/>
    </row>
    <row r="16" spans="1:13" ht="15.75" x14ac:dyDescent="0.25">
      <c r="A16" s="237" t="s">
        <v>76</v>
      </c>
      <c r="B16" s="237"/>
      <c r="C16" s="237"/>
      <c r="D16" s="237"/>
      <c r="E16" s="237"/>
      <c r="F16" s="237"/>
      <c r="G16" s="237"/>
      <c r="H16" s="237"/>
      <c r="I16" s="237"/>
      <c r="J16" s="237"/>
      <c r="K16" s="237"/>
      <c r="L16" s="237"/>
      <c r="M16" s="237"/>
    </row>
    <row r="17" spans="1:13" ht="20.25" customHeight="1" x14ac:dyDescent="0.25">
      <c r="A17" s="282" t="s">
        <v>77</v>
      </c>
      <c r="B17" s="282"/>
      <c r="C17" s="282"/>
      <c r="D17" s="282"/>
      <c r="E17" s="282"/>
      <c r="F17" s="282"/>
      <c r="G17" s="282"/>
      <c r="H17" s="282"/>
      <c r="I17" s="282"/>
      <c r="J17" s="282"/>
      <c r="K17" s="282"/>
      <c r="L17" s="282"/>
      <c r="M17" s="282"/>
    </row>
    <row r="18" spans="1:13" ht="15.75" x14ac:dyDescent="0.25">
      <c r="A18" s="37"/>
      <c r="B18" s="37"/>
      <c r="C18" s="37"/>
      <c r="D18" s="37"/>
      <c r="E18" s="37"/>
      <c r="F18" s="38"/>
      <c r="G18" s="37"/>
      <c r="H18" s="37"/>
      <c r="I18" s="38"/>
      <c r="J18" s="37"/>
      <c r="K18" s="37"/>
      <c r="L18" s="283" t="s">
        <v>78</v>
      </c>
      <c r="M18" s="283"/>
    </row>
    <row r="19" spans="1:13" ht="15.75" x14ac:dyDescent="0.25">
      <c r="A19" s="231" t="s">
        <v>17</v>
      </c>
      <c r="B19" s="231" t="s">
        <v>21</v>
      </c>
      <c r="C19" s="231"/>
      <c r="D19" s="231"/>
      <c r="E19" s="231" t="s">
        <v>79</v>
      </c>
      <c r="F19" s="231"/>
      <c r="G19" s="231"/>
      <c r="H19" s="231" t="s">
        <v>80</v>
      </c>
      <c r="I19" s="231"/>
      <c r="J19" s="231"/>
      <c r="K19" s="231" t="s">
        <v>11</v>
      </c>
      <c r="L19" s="231"/>
      <c r="M19" s="231"/>
    </row>
    <row r="20" spans="1:13" ht="31.5" x14ac:dyDescent="0.25">
      <c r="A20" s="231"/>
      <c r="B20" s="231"/>
      <c r="C20" s="231"/>
      <c r="D20" s="231"/>
      <c r="E20" s="39" t="s">
        <v>12</v>
      </c>
      <c r="F20" s="40" t="s">
        <v>13</v>
      </c>
      <c r="G20" s="39" t="s">
        <v>14</v>
      </c>
      <c r="H20" s="39" t="s">
        <v>12</v>
      </c>
      <c r="I20" s="40" t="s">
        <v>13</v>
      </c>
      <c r="J20" s="39" t="s">
        <v>14</v>
      </c>
      <c r="K20" s="39" t="s">
        <v>12</v>
      </c>
      <c r="L20" s="40" t="s">
        <v>13</v>
      </c>
      <c r="M20" s="39" t="s">
        <v>14</v>
      </c>
    </row>
    <row r="21" spans="1:13" ht="15.75" x14ac:dyDescent="0.25">
      <c r="A21" s="39">
        <v>1</v>
      </c>
      <c r="B21" s="231">
        <v>2</v>
      </c>
      <c r="C21" s="231"/>
      <c r="D21" s="231"/>
      <c r="E21" s="39">
        <v>3</v>
      </c>
      <c r="F21" s="40">
        <v>4</v>
      </c>
      <c r="G21" s="39">
        <v>5</v>
      </c>
      <c r="H21" s="39">
        <v>6</v>
      </c>
      <c r="I21" s="40">
        <v>7</v>
      </c>
      <c r="J21" s="39">
        <v>8</v>
      </c>
      <c r="K21" s="39">
        <v>9</v>
      </c>
      <c r="L21" s="40">
        <v>10</v>
      </c>
      <c r="M21" s="39">
        <v>11</v>
      </c>
    </row>
    <row r="22" spans="1:13" ht="48" customHeight="1" x14ac:dyDescent="0.25">
      <c r="A22" s="39">
        <v>1</v>
      </c>
      <c r="B22" s="253" t="s">
        <v>34</v>
      </c>
      <c r="C22" s="253"/>
      <c r="D22" s="253"/>
      <c r="E22" s="41"/>
      <c r="F22" s="83">
        <v>335</v>
      </c>
      <c r="G22" s="51">
        <f>F22</f>
        <v>335</v>
      </c>
      <c r="H22" s="41"/>
      <c r="I22" s="89">
        <v>327.66878000000003</v>
      </c>
      <c r="J22" s="89">
        <f>I22</f>
        <v>327.66878000000003</v>
      </c>
      <c r="K22" s="41"/>
      <c r="L22" s="89">
        <f>F22-I22</f>
        <v>7.3312199999999734</v>
      </c>
      <c r="M22" s="89">
        <f>L22</f>
        <v>7.3312199999999734</v>
      </c>
    </row>
    <row r="23" spans="1:13" ht="97.5" customHeight="1" x14ac:dyDescent="0.25">
      <c r="A23" s="39">
        <v>2</v>
      </c>
      <c r="B23" s="253" t="s">
        <v>42</v>
      </c>
      <c r="C23" s="253"/>
      <c r="D23" s="253"/>
      <c r="E23" s="41"/>
      <c r="F23" s="83">
        <v>5</v>
      </c>
      <c r="G23" s="51">
        <f>F23</f>
        <v>5</v>
      </c>
      <c r="H23" s="41"/>
      <c r="I23" s="83">
        <v>8.7349999999999994</v>
      </c>
      <c r="J23" s="83">
        <f>I23</f>
        <v>8.7349999999999994</v>
      </c>
      <c r="K23" s="41"/>
      <c r="L23" s="89">
        <f>F23-I23</f>
        <v>-3.7349999999999994</v>
      </c>
      <c r="M23" s="89">
        <f>L23</f>
        <v>-3.7349999999999994</v>
      </c>
    </row>
    <row r="24" spans="1:13" ht="24" customHeight="1" x14ac:dyDescent="0.25">
      <c r="A24" s="39"/>
      <c r="B24" s="253" t="s">
        <v>148</v>
      </c>
      <c r="C24" s="253"/>
      <c r="D24" s="253"/>
      <c r="E24" s="41"/>
      <c r="F24" s="83">
        <f>F23+F22</f>
        <v>340</v>
      </c>
      <c r="G24" s="83">
        <f t="shared" ref="G24:M24" si="0">G23+G22</f>
        <v>340</v>
      </c>
      <c r="H24" s="83"/>
      <c r="I24" s="89">
        <f t="shared" si="0"/>
        <v>336.40378000000004</v>
      </c>
      <c r="J24" s="89">
        <f t="shared" si="0"/>
        <v>336.40378000000004</v>
      </c>
      <c r="K24" s="83"/>
      <c r="L24" s="89">
        <f t="shared" si="0"/>
        <v>3.596219999999974</v>
      </c>
      <c r="M24" s="89">
        <f t="shared" si="0"/>
        <v>3.596219999999974</v>
      </c>
    </row>
    <row r="25" spans="1:13" ht="89.25" customHeight="1" x14ac:dyDescent="0.25">
      <c r="A25" s="42"/>
      <c r="B25" s="231" t="str">
        <f>Звіт!B44</f>
        <v xml:space="preserve">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  Відхилення коштів по бюджетній програмі становить 14945,0 грн. : 1) Рішеням  виконавчого комітету ВМР №2374 від 07.10.2021р. "Про фінансування робіт з Фонду охорони навколишнього природного середовища міської ради"  на проведення акції "Зелена хвиля" використано кошти  в сумі 40 000 грн.  У зв'язку із продовженням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було перенесено проведення міського екологічного фестивалю за підсумками реалізації проєктів конкурсу "Ековектор"- залишок невикористаних планових призначень  складає 7000,00 грн. 2) У 2021 році на проведення та організація науково-технічних конференцій і семінарів,  виставок, фестивалів, інформаційно-просвітницьких акцій, конкурсів та інших заходів щодо пропаганди охорони навколишнього природного середовища для представників підприємств, організацій, закладів та установ Вінницької МТГ, учнів закладів загальної середньої та професійно-технічної освіти було заплановано кошти в сумі 302 200 грн. Відповідно до  рішення виконавчого комітету ВМР №1835 від 05.08.2021р. "Про фінансування робіт з Фонду охорони навколишнього природного середовища міської ради" для реалізації  проєктів- переможців міського конкурсу учнівських екологічних ініциатив "Ековектор" спрямовано 294 275 грн., фактична потреба у  використані становила 294 275 грн.  Відхилення становить  7945 грн. за рахунок утворення економії планових призначень  при проведені міського конкурсу учнівських екологічних ініціатив «Ековектор» та реалізація проєктів-переможців. </v>
      </c>
      <c r="C25" s="231"/>
      <c r="D25" s="231"/>
      <c r="E25" s="231"/>
      <c r="F25" s="231"/>
      <c r="G25" s="231"/>
      <c r="H25" s="231"/>
      <c r="I25" s="231"/>
      <c r="J25" s="231"/>
      <c r="K25" s="231"/>
      <c r="L25" s="231"/>
      <c r="M25" s="231"/>
    </row>
    <row r="26" spans="1:13" ht="15.75" x14ac:dyDescent="0.25">
      <c r="A26" s="43"/>
      <c r="B26" s="43"/>
      <c r="C26" s="43"/>
      <c r="D26" s="43"/>
      <c r="E26" s="44"/>
      <c r="F26" s="45"/>
      <c r="G26" s="44"/>
      <c r="H26" s="44"/>
      <c r="I26" s="45"/>
      <c r="J26" s="44"/>
      <c r="K26" s="44"/>
      <c r="L26" s="45"/>
      <c r="M26" s="44"/>
    </row>
    <row r="27" spans="1:13" ht="15.75" x14ac:dyDescent="0.25">
      <c r="A27" s="237" t="s">
        <v>82</v>
      </c>
      <c r="B27" s="237"/>
      <c r="C27" s="237"/>
      <c r="D27" s="237"/>
      <c r="E27" s="237"/>
      <c r="F27" s="237"/>
      <c r="G27" s="237"/>
      <c r="H27" s="237"/>
      <c r="I27" s="237"/>
      <c r="J27" s="237"/>
      <c r="K27" s="237"/>
      <c r="L27" s="237"/>
      <c r="M27" s="237"/>
    </row>
    <row r="28" spans="1:13" ht="15.75" x14ac:dyDescent="0.25">
      <c r="A28" s="35"/>
      <c r="B28" s="35"/>
      <c r="C28" s="35"/>
      <c r="D28" s="35"/>
      <c r="E28" s="35"/>
      <c r="F28" s="36"/>
      <c r="G28" s="35"/>
      <c r="H28" s="35"/>
      <c r="I28" s="36"/>
      <c r="J28" s="35"/>
      <c r="K28" s="35"/>
      <c r="L28" s="269" t="s">
        <v>78</v>
      </c>
      <c r="M28" s="269"/>
    </row>
    <row r="29" spans="1:13" x14ac:dyDescent="0.25">
      <c r="A29" s="46" t="s">
        <v>17</v>
      </c>
      <c r="B29" s="280" t="s">
        <v>21</v>
      </c>
      <c r="C29" s="280"/>
      <c r="D29" s="280"/>
      <c r="E29" s="281" t="s">
        <v>79</v>
      </c>
      <c r="F29" s="281"/>
      <c r="G29" s="281"/>
      <c r="H29" s="280" t="s">
        <v>80</v>
      </c>
      <c r="I29" s="280"/>
      <c r="J29" s="280"/>
      <c r="K29" s="280" t="s">
        <v>11</v>
      </c>
      <c r="L29" s="280"/>
      <c r="M29" s="280"/>
    </row>
    <row r="30" spans="1:13" x14ac:dyDescent="0.25">
      <c r="A30" s="47" t="s">
        <v>83</v>
      </c>
      <c r="B30" s="270" t="s">
        <v>84</v>
      </c>
      <c r="C30" s="270"/>
      <c r="D30" s="271"/>
      <c r="E30" s="272" t="s">
        <v>85</v>
      </c>
      <c r="F30" s="273"/>
      <c r="G30" s="274"/>
      <c r="H30" s="272"/>
      <c r="I30" s="273"/>
      <c r="J30" s="274"/>
      <c r="K30" s="272" t="s">
        <v>85</v>
      </c>
      <c r="L30" s="273"/>
      <c r="M30" s="274"/>
    </row>
    <row r="31" spans="1:13" x14ac:dyDescent="0.25">
      <c r="A31" s="47"/>
      <c r="B31" s="270" t="s">
        <v>86</v>
      </c>
      <c r="C31" s="270"/>
      <c r="D31" s="271"/>
      <c r="E31" s="272"/>
      <c r="F31" s="273"/>
      <c r="G31" s="274"/>
      <c r="H31" s="272"/>
      <c r="I31" s="273"/>
      <c r="J31" s="274"/>
      <c r="K31" s="272"/>
      <c r="L31" s="273"/>
      <c r="M31" s="274"/>
    </row>
    <row r="32" spans="1:13" x14ac:dyDescent="0.25">
      <c r="A32" s="47" t="s">
        <v>87</v>
      </c>
      <c r="B32" s="270" t="s">
        <v>88</v>
      </c>
      <c r="C32" s="270"/>
      <c r="D32" s="271"/>
      <c r="E32" s="272" t="s">
        <v>85</v>
      </c>
      <c r="F32" s="273"/>
      <c r="G32" s="274"/>
      <c r="H32" s="272"/>
      <c r="I32" s="273"/>
      <c r="J32" s="274"/>
      <c r="K32" s="272" t="s">
        <v>85</v>
      </c>
      <c r="L32" s="273"/>
      <c r="M32" s="274"/>
    </row>
    <row r="33" spans="1:13" x14ac:dyDescent="0.25">
      <c r="A33" s="47" t="s">
        <v>89</v>
      </c>
      <c r="B33" s="270" t="s">
        <v>90</v>
      </c>
      <c r="C33" s="270"/>
      <c r="D33" s="271"/>
      <c r="E33" s="272" t="s">
        <v>85</v>
      </c>
      <c r="F33" s="273"/>
      <c r="G33" s="274"/>
      <c r="H33" s="272"/>
      <c r="I33" s="273"/>
      <c r="J33" s="274"/>
      <c r="K33" s="272" t="s">
        <v>85</v>
      </c>
      <c r="L33" s="273"/>
      <c r="M33" s="274"/>
    </row>
    <row r="34" spans="1:13" x14ac:dyDescent="0.25">
      <c r="A34" s="277" t="s">
        <v>91</v>
      </c>
      <c r="B34" s="278"/>
      <c r="C34" s="278"/>
      <c r="D34" s="278"/>
      <c r="E34" s="278"/>
      <c r="F34" s="278"/>
      <c r="G34" s="278"/>
      <c r="H34" s="278"/>
      <c r="I34" s="278"/>
      <c r="J34" s="278"/>
      <c r="K34" s="278"/>
      <c r="L34" s="278"/>
      <c r="M34" s="279"/>
    </row>
    <row r="35" spans="1:13" x14ac:dyDescent="0.25">
      <c r="A35" s="47" t="s">
        <v>6</v>
      </c>
      <c r="B35" s="270" t="s">
        <v>92</v>
      </c>
      <c r="C35" s="270"/>
      <c r="D35" s="271"/>
      <c r="E35" s="272"/>
      <c r="F35" s="273"/>
      <c r="G35" s="274"/>
      <c r="H35" s="272"/>
      <c r="I35" s="273"/>
      <c r="J35" s="274"/>
      <c r="K35" s="272"/>
      <c r="L35" s="273"/>
      <c r="M35" s="274"/>
    </row>
    <row r="36" spans="1:13" x14ac:dyDescent="0.25">
      <c r="A36" s="47"/>
      <c r="B36" s="270" t="s">
        <v>93</v>
      </c>
      <c r="C36" s="270"/>
      <c r="D36" s="271"/>
      <c r="E36" s="272"/>
      <c r="F36" s="273"/>
      <c r="G36" s="274"/>
      <c r="H36" s="272"/>
      <c r="I36" s="273"/>
      <c r="J36" s="274"/>
      <c r="K36" s="272"/>
      <c r="L36" s="273"/>
      <c r="M36" s="274"/>
    </row>
    <row r="37" spans="1:13" x14ac:dyDescent="0.25">
      <c r="A37" s="47" t="s">
        <v>94</v>
      </c>
      <c r="B37" s="270" t="s">
        <v>95</v>
      </c>
      <c r="C37" s="270"/>
      <c r="D37" s="271"/>
      <c r="E37" s="272"/>
      <c r="F37" s="273"/>
      <c r="G37" s="274"/>
      <c r="H37" s="272"/>
      <c r="I37" s="273"/>
      <c r="J37" s="274"/>
      <c r="K37" s="272"/>
      <c r="L37" s="273"/>
      <c r="M37" s="274"/>
    </row>
    <row r="38" spans="1:13" x14ac:dyDescent="0.25">
      <c r="A38" s="47" t="s">
        <v>96</v>
      </c>
      <c r="B38" s="270" t="s">
        <v>97</v>
      </c>
      <c r="C38" s="270"/>
      <c r="D38" s="271"/>
      <c r="E38" s="272"/>
      <c r="F38" s="273"/>
      <c r="G38" s="274"/>
      <c r="H38" s="272"/>
      <c r="I38" s="273"/>
      <c r="J38" s="274"/>
      <c r="K38" s="272"/>
      <c r="L38" s="273"/>
      <c r="M38" s="274"/>
    </row>
    <row r="39" spans="1:13" x14ac:dyDescent="0.25">
      <c r="A39" s="47" t="s">
        <v>98</v>
      </c>
      <c r="B39" s="270" t="s">
        <v>99</v>
      </c>
      <c r="C39" s="270"/>
      <c r="D39" s="271"/>
      <c r="E39" s="272"/>
      <c r="F39" s="273"/>
      <c r="G39" s="274"/>
      <c r="H39" s="272"/>
      <c r="I39" s="273"/>
      <c r="J39" s="274"/>
      <c r="K39" s="272"/>
      <c r="L39" s="273"/>
      <c r="M39" s="274"/>
    </row>
    <row r="40" spans="1:13" x14ac:dyDescent="0.25">
      <c r="A40" s="47" t="s">
        <v>100</v>
      </c>
      <c r="B40" s="270" t="s">
        <v>101</v>
      </c>
      <c r="C40" s="270"/>
      <c r="D40" s="271"/>
      <c r="E40" s="272"/>
      <c r="F40" s="273"/>
      <c r="G40" s="274"/>
      <c r="H40" s="272"/>
      <c r="I40" s="273"/>
      <c r="J40" s="274"/>
      <c r="K40" s="272"/>
      <c r="L40" s="273"/>
      <c r="M40" s="274"/>
    </row>
    <row r="41" spans="1:13" x14ac:dyDescent="0.25">
      <c r="A41" s="277" t="s">
        <v>102</v>
      </c>
      <c r="B41" s="278"/>
      <c r="C41" s="278"/>
      <c r="D41" s="278"/>
      <c r="E41" s="278"/>
      <c r="F41" s="278"/>
      <c r="G41" s="278"/>
      <c r="H41" s="278"/>
      <c r="I41" s="278"/>
      <c r="J41" s="278"/>
      <c r="K41" s="278"/>
      <c r="L41" s="278"/>
      <c r="M41" s="279"/>
    </row>
    <row r="42" spans="1:13" x14ac:dyDescent="0.25">
      <c r="A42" s="47" t="s">
        <v>8</v>
      </c>
      <c r="B42" s="273" t="s">
        <v>103</v>
      </c>
      <c r="C42" s="273"/>
      <c r="D42" s="274"/>
      <c r="E42" s="272" t="s">
        <v>85</v>
      </c>
      <c r="F42" s="273"/>
      <c r="G42" s="274"/>
      <c r="H42" s="272"/>
      <c r="I42" s="273"/>
      <c r="J42" s="274"/>
      <c r="K42" s="272"/>
      <c r="L42" s="273"/>
      <c r="M42" s="274"/>
    </row>
    <row r="43" spans="1:13" x14ac:dyDescent="0.25">
      <c r="A43" s="47"/>
      <c r="B43" s="273" t="s">
        <v>93</v>
      </c>
      <c r="C43" s="273"/>
      <c r="D43" s="274"/>
      <c r="E43" s="272"/>
      <c r="F43" s="273"/>
      <c r="G43" s="274"/>
      <c r="H43" s="272"/>
      <c r="I43" s="273"/>
      <c r="J43" s="274"/>
      <c r="K43" s="272"/>
      <c r="L43" s="273"/>
      <c r="M43" s="274"/>
    </row>
    <row r="44" spans="1:13" x14ac:dyDescent="0.25">
      <c r="A44" s="47" t="s">
        <v>104</v>
      </c>
      <c r="B44" s="270" t="s">
        <v>88</v>
      </c>
      <c r="C44" s="270"/>
      <c r="D44" s="271"/>
      <c r="E44" s="272" t="s">
        <v>85</v>
      </c>
      <c r="F44" s="273"/>
      <c r="G44" s="274"/>
      <c r="H44" s="272"/>
      <c r="I44" s="273"/>
      <c r="J44" s="274"/>
      <c r="K44" s="272"/>
      <c r="L44" s="273"/>
      <c r="M44" s="274"/>
    </row>
    <row r="45" spans="1:13" x14ac:dyDescent="0.25">
      <c r="A45" s="47" t="s">
        <v>105</v>
      </c>
      <c r="B45" s="270" t="s">
        <v>90</v>
      </c>
      <c r="C45" s="270"/>
      <c r="D45" s="271"/>
      <c r="E45" s="272" t="s">
        <v>85</v>
      </c>
      <c r="F45" s="273"/>
      <c r="G45" s="274"/>
      <c r="H45" s="272"/>
      <c r="I45" s="273"/>
      <c r="J45" s="274"/>
      <c r="K45" s="272"/>
      <c r="L45" s="273"/>
      <c r="M45" s="274"/>
    </row>
    <row r="46" spans="1:13" x14ac:dyDescent="0.25">
      <c r="A46" s="275" t="s">
        <v>106</v>
      </c>
      <c r="B46" s="275"/>
      <c r="C46" s="275"/>
      <c r="D46" s="275"/>
      <c r="E46" s="275"/>
      <c r="F46" s="275"/>
      <c r="G46" s="275"/>
      <c r="H46" s="275"/>
      <c r="I46" s="275"/>
      <c r="J46" s="275"/>
      <c r="K46" s="275"/>
      <c r="L46" s="275"/>
      <c r="M46" s="275"/>
    </row>
    <row r="47" spans="1:13" ht="15.75" x14ac:dyDescent="0.25">
      <c r="A47" s="37"/>
      <c r="B47" s="37"/>
      <c r="C47" s="37"/>
      <c r="D47" s="37"/>
      <c r="E47" s="48"/>
      <c r="F47" s="49"/>
      <c r="G47" s="48"/>
      <c r="H47" s="48"/>
      <c r="I47" s="49"/>
      <c r="J47" s="48"/>
      <c r="K47" s="48"/>
      <c r="L47" s="49"/>
      <c r="M47" s="48"/>
    </row>
    <row r="48" spans="1:13" ht="15.75" x14ac:dyDescent="0.25">
      <c r="A48" s="276" t="s">
        <v>107</v>
      </c>
      <c r="B48" s="276"/>
      <c r="C48" s="276"/>
      <c r="D48" s="276"/>
      <c r="E48" s="276"/>
      <c r="F48" s="276"/>
      <c r="G48" s="276"/>
      <c r="H48" s="276"/>
      <c r="I48" s="276"/>
      <c r="J48" s="276"/>
      <c r="K48" s="276"/>
      <c r="L48" s="276"/>
      <c r="M48" s="276"/>
    </row>
    <row r="49" spans="1:13" ht="15.75" x14ac:dyDescent="0.25">
      <c r="A49" s="35"/>
      <c r="B49" s="35"/>
      <c r="C49" s="35"/>
      <c r="D49" s="35"/>
      <c r="E49" s="35"/>
      <c r="F49" s="36"/>
      <c r="G49" s="35"/>
      <c r="H49" s="35"/>
      <c r="I49" s="36"/>
      <c r="J49" s="35"/>
      <c r="K49" s="35"/>
      <c r="L49" s="269" t="s">
        <v>78</v>
      </c>
      <c r="M49" s="269"/>
    </row>
    <row r="50" spans="1:13" ht="15.75" x14ac:dyDescent="0.25">
      <c r="A50" s="231" t="s">
        <v>17</v>
      </c>
      <c r="B50" s="231" t="s">
        <v>21</v>
      </c>
      <c r="C50" s="231"/>
      <c r="D50" s="231"/>
      <c r="E50" s="231" t="s">
        <v>10</v>
      </c>
      <c r="F50" s="231"/>
      <c r="G50" s="231"/>
      <c r="H50" s="231" t="s">
        <v>80</v>
      </c>
      <c r="I50" s="231"/>
      <c r="J50" s="231"/>
      <c r="K50" s="231" t="s">
        <v>11</v>
      </c>
      <c r="L50" s="231"/>
      <c r="M50" s="231"/>
    </row>
    <row r="51" spans="1:13" ht="31.5" x14ac:dyDescent="0.25">
      <c r="A51" s="231"/>
      <c r="B51" s="231"/>
      <c r="C51" s="231"/>
      <c r="D51" s="231"/>
      <c r="E51" s="39" t="s">
        <v>12</v>
      </c>
      <c r="F51" s="40" t="s">
        <v>13</v>
      </c>
      <c r="G51" s="39" t="s">
        <v>14</v>
      </c>
      <c r="H51" s="39" t="s">
        <v>12</v>
      </c>
      <c r="I51" s="40" t="s">
        <v>13</v>
      </c>
      <c r="J51" s="39" t="s">
        <v>14</v>
      </c>
      <c r="K51" s="39" t="s">
        <v>12</v>
      </c>
      <c r="L51" s="40" t="s">
        <v>13</v>
      </c>
      <c r="M51" s="39" t="s">
        <v>14</v>
      </c>
    </row>
    <row r="52" spans="1:13" ht="15.75" x14ac:dyDescent="0.25">
      <c r="A52" s="39">
        <v>1</v>
      </c>
      <c r="B52" s="244" t="s">
        <v>34</v>
      </c>
      <c r="C52" s="245"/>
      <c r="D52" s="245"/>
      <c r="E52" s="245"/>
      <c r="F52" s="245"/>
      <c r="G52" s="245"/>
      <c r="H52" s="245"/>
      <c r="I52" s="245"/>
      <c r="J52" s="245"/>
      <c r="K52" s="245"/>
      <c r="L52" s="245"/>
      <c r="M52" s="246"/>
    </row>
    <row r="53" spans="1:13" ht="15.75" x14ac:dyDescent="0.25">
      <c r="A53" s="50"/>
      <c r="B53" s="229" t="s">
        <v>108</v>
      </c>
      <c r="C53" s="229"/>
      <c r="D53" s="229"/>
      <c r="E53" s="230"/>
      <c r="F53" s="230"/>
      <c r="G53" s="230"/>
      <c r="H53" s="231"/>
      <c r="I53" s="231"/>
      <c r="J53" s="231"/>
      <c r="K53" s="231"/>
      <c r="L53" s="231"/>
      <c r="M53" s="231"/>
    </row>
    <row r="54" spans="1:13" ht="30" customHeight="1" x14ac:dyDescent="0.25">
      <c r="A54" s="39">
        <v>1</v>
      </c>
      <c r="B54" s="232" t="str">
        <f>Звіт!B62</f>
        <v>Обсяг видатків</v>
      </c>
      <c r="C54" s="232"/>
      <c r="D54" s="232"/>
      <c r="E54" s="51"/>
      <c r="F54" s="51">
        <f>F22</f>
        <v>335</v>
      </c>
      <c r="G54" s="51">
        <f t="shared" ref="G54:M54" si="1">G22</f>
        <v>335</v>
      </c>
      <c r="H54" s="51"/>
      <c r="I54" s="51">
        <f t="shared" si="1"/>
        <v>327.66878000000003</v>
      </c>
      <c r="J54" s="51">
        <f t="shared" si="1"/>
        <v>327.66878000000003</v>
      </c>
      <c r="K54" s="51"/>
      <c r="L54" s="51">
        <f t="shared" si="1"/>
        <v>7.3312199999999734</v>
      </c>
      <c r="M54" s="51">
        <f t="shared" si="1"/>
        <v>7.3312199999999734</v>
      </c>
    </row>
    <row r="55" spans="1:13" ht="15.75" x14ac:dyDescent="0.25">
      <c r="A55" s="230" t="s">
        <v>109</v>
      </c>
      <c r="B55" s="230"/>
      <c r="C55" s="230"/>
      <c r="D55" s="230"/>
      <c r="E55" s="230"/>
      <c r="F55" s="230"/>
      <c r="G55" s="230"/>
      <c r="H55" s="230"/>
      <c r="I55" s="230"/>
      <c r="J55" s="230"/>
      <c r="K55" s="230"/>
      <c r="L55" s="230"/>
      <c r="M55" s="230"/>
    </row>
    <row r="56" spans="1:13" ht="64.5" customHeight="1" x14ac:dyDescent="0.25">
      <c r="A56" s="230" t="s">
        <v>149</v>
      </c>
      <c r="B56" s="230"/>
      <c r="C56" s="230"/>
      <c r="D56" s="230"/>
      <c r="E56" s="230"/>
      <c r="F56" s="230"/>
      <c r="G56" s="230"/>
      <c r="H56" s="230"/>
      <c r="I56" s="230"/>
      <c r="J56" s="230"/>
      <c r="K56" s="230"/>
      <c r="L56" s="230"/>
      <c r="M56" s="230"/>
    </row>
    <row r="57" spans="1:13" ht="15.75" x14ac:dyDescent="0.25">
      <c r="A57" s="50"/>
      <c r="B57" s="229" t="s">
        <v>110</v>
      </c>
      <c r="C57" s="229"/>
      <c r="D57" s="229"/>
      <c r="E57" s="230"/>
      <c r="F57" s="230"/>
      <c r="G57" s="230"/>
      <c r="H57" s="231"/>
      <c r="I57" s="231"/>
      <c r="J57" s="231"/>
      <c r="K57" s="231"/>
      <c r="L57" s="231"/>
      <c r="M57" s="231"/>
    </row>
    <row r="58" spans="1:13" ht="15.75" x14ac:dyDescent="0.25">
      <c r="A58" s="39">
        <v>1</v>
      </c>
      <c r="B58" s="232" t="str">
        <f>Звіт!B65</f>
        <v>Кількість проведених заходів</v>
      </c>
      <c r="C58" s="232"/>
      <c r="D58" s="232"/>
      <c r="E58" s="39"/>
      <c r="F58" s="40">
        <v>2</v>
      </c>
      <c r="G58" s="40">
        <f>F58</f>
        <v>2</v>
      </c>
      <c r="H58" s="39"/>
      <c r="I58" s="40">
        <v>2</v>
      </c>
      <c r="J58" s="40">
        <f>I58</f>
        <v>2</v>
      </c>
      <c r="K58" s="39"/>
      <c r="L58" s="40">
        <f>F58-I58</f>
        <v>0</v>
      </c>
      <c r="M58" s="40">
        <f>G58-J58</f>
        <v>0</v>
      </c>
    </row>
    <row r="59" spans="1:13" ht="15.75" x14ac:dyDescent="0.25">
      <c r="A59" s="230" t="s">
        <v>109</v>
      </c>
      <c r="B59" s="230"/>
      <c r="C59" s="230"/>
      <c r="D59" s="230"/>
      <c r="E59" s="230"/>
      <c r="F59" s="230"/>
      <c r="G59" s="230"/>
      <c r="H59" s="230"/>
      <c r="I59" s="230"/>
      <c r="J59" s="230"/>
      <c r="K59" s="230"/>
      <c r="L59" s="230"/>
      <c r="M59" s="230"/>
    </row>
    <row r="60" spans="1:13" ht="15.75" x14ac:dyDescent="0.25">
      <c r="A60" s="242" t="s">
        <v>81</v>
      </c>
      <c r="B60" s="242"/>
      <c r="C60" s="242"/>
      <c r="D60" s="242"/>
      <c r="E60" s="242"/>
      <c r="F60" s="242"/>
      <c r="G60" s="242"/>
      <c r="H60" s="242"/>
      <c r="I60" s="242"/>
      <c r="J60" s="242"/>
      <c r="K60" s="242"/>
      <c r="L60" s="242"/>
      <c r="M60" s="242"/>
    </row>
    <row r="61" spans="1:13" ht="15.75" x14ac:dyDescent="0.25">
      <c r="A61" s="50"/>
      <c r="B61" s="229" t="s">
        <v>111</v>
      </c>
      <c r="C61" s="229"/>
      <c r="D61" s="229"/>
      <c r="E61" s="230"/>
      <c r="F61" s="230"/>
      <c r="G61" s="230"/>
      <c r="H61" s="231"/>
      <c r="I61" s="231"/>
      <c r="J61" s="231"/>
      <c r="K61" s="231"/>
      <c r="L61" s="231"/>
      <c r="M61" s="231"/>
    </row>
    <row r="62" spans="1:13" ht="15.75" customHeight="1" x14ac:dyDescent="0.25">
      <c r="A62" s="50"/>
      <c r="B62" s="247" t="s">
        <v>39</v>
      </c>
      <c r="C62" s="248"/>
      <c r="D62" s="249"/>
      <c r="E62" s="52"/>
      <c r="F62" s="83">
        <f>F54/F58</f>
        <v>167.5</v>
      </c>
      <c r="G62" s="83">
        <f>G54/G58</f>
        <v>167.5</v>
      </c>
      <c r="H62" s="83"/>
      <c r="I62" s="83">
        <f t="shared" ref="I62:J62" si="2">I54/I58</f>
        <v>163.83439000000001</v>
      </c>
      <c r="J62" s="83">
        <f t="shared" si="2"/>
        <v>163.83439000000001</v>
      </c>
      <c r="K62" s="83"/>
      <c r="L62" s="83">
        <f>F62-I62</f>
        <v>3.6656099999999867</v>
      </c>
      <c r="M62" s="83">
        <f>L62</f>
        <v>3.6656099999999867</v>
      </c>
    </row>
    <row r="63" spans="1:13" ht="15.75" x14ac:dyDescent="0.25">
      <c r="A63" s="230" t="s">
        <v>109</v>
      </c>
      <c r="B63" s="230"/>
      <c r="C63" s="230"/>
      <c r="D63" s="230"/>
      <c r="E63" s="230"/>
      <c r="F63" s="230"/>
      <c r="G63" s="230"/>
      <c r="H63" s="230"/>
      <c r="I63" s="230"/>
      <c r="J63" s="230"/>
      <c r="K63" s="230"/>
      <c r="L63" s="230"/>
      <c r="M63" s="230"/>
    </row>
    <row r="64" spans="1:13" ht="15.75" x14ac:dyDescent="0.25">
      <c r="A64" s="242" t="s">
        <v>81</v>
      </c>
      <c r="B64" s="242"/>
      <c r="C64" s="242"/>
      <c r="D64" s="242"/>
      <c r="E64" s="242"/>
      <c r="F64" s="242"/>
      <c r="G64" s="242"/>
      <c r="H64" s="242"/>
      <c r="I64" s="242"/>
      <c r="J64" s="242"/>
      <c r="K64" s="242"/>
      <c r="L64" s="242"/>
      <c r="M64" s="242"/>
    </row>
    <row r="65" spans="1:13" ht="15.75" x14ac:dyDescent="0.25">
      <c r="A65" s="50"/>
      <c r="B65" s="229" t="s">
        <v>112</v>
      </c>
      <c r="C65" s="229"/>
      <c r="D65" s="229"/>
      <c r="E65" s="230"/>
      <c r="F65" s="230"/>
      <c r="G65" s="230"/>
      <c r="H65" s="231"/>
      <c r="I65" s="231"/>
      <c r="J65" s="231"/>
      <c r="K65" s="231"/>
      <c r="L65" s="231"/>
      <c r="M65" s="231"/>
    </row>
    <row r="66" spans="1:13" ht="15.75" x14ac:dyDescent="0.25">
      <c r="A66" s="53"/>
      <c r="B66" s="247" t="s">
        <v>41</v>
      </c>
      <c r="C66" s="248"/>
      <c r="D66" s="249"/>
      <c r="E66" s="40" t="s">
        <v>81</v>
      </c>
      <c r="F66" s="40">
        <v>100</v>
      </c>
      <c r="G66" s="40">
        <f>F66</f>
        <v>100</v>
      </c>
      <c r="H66" s="40" t="s">
        <v>81</v>
      </c>
      <c r="I66" s="40">
        <v>100</v>
      </c>
      <c r="J66" s="40">
        <f>I66</f>
        <v>100</v>
      </c>
      <c r="K66" s="40"/>
      <c r="L66" s="40">
        <v>0</v>
      </c>
      <c r="M66" s="40">
        <f t="shared" ref="M66" si="3">G66-J66</f>
        <v>0</v>
      </c>
    </row>
    <row r="67" spans="1:13" ht="15.75" x14ac:dyDescent="0.25">
      <c r="A67" s="230" t="s">
        <v>113</v>
      </c>
      <c r="B67" s="230"/>
      <c r="C67" s="230"/>
      <c r="D67" s="230"/>
      <c r="E67" s="230"/>
      <c r="F67" s="230"/>
      <c r="G67" s="230"/>
      <c r="H67" s="230"/>
      <c r="I67" s="230"/>
      <c r="J67" s="230"/>
      <c r="K67" s="230"/>
      <c r="L67" s="230"/>
      <c r="M67" s="230"/>
    </row>
    <row r="68" spans="1:13" ht="15.75" x14ac:dyDescent="0.25">
      <c r="A68" s="242" t="s">
        <v>81</v>
      </c>
      <c r="B68" s="242"/>
      <c r="C68" s="242"/>
      <c r="D68" s="242"/>
      <c r="E68" s="242"/>
      <c r="F68" s="242"/>
      <c r="G68" s="242"/>
      <c r="H68" s="242"/>
      <c r="I68" s="242"/>
      <c r="J68" s="242"/>
      <c r="K68" s="242"/>
      <c r="L68" s="242"/>
      <c r="M68" s="242"/>
    </row>
    <row r="69" spans="1:13" ht="15.75" x14ac:dyDescent="0.25">
      <c r="A69" s="243" t="s">
        <v>114</v>
      </c>
      <c r="B69" s="243"/>
      <c r="C69" s="243"/>
      <c r="D69" s="243"/>
      <c r="E69" s="243"/>
      <c r="F69" s="243"/>
      <c r="G69" s="243"/>
      <c r="H69" s="243"/>
      <c r="I69" s="243"/>
      <c r="J69" s="243"/>
      <c r="K69" s="243"/>
      <c r="L69" s="243"/>
      <c r="M69" s="243"/>
    </row>
    <row r="70" spans="1:13" ht="15.75" x14ac:dyDescent="0.25">
      <c r="A70" s="242" t="s">
        <v>115</v>
      </c>
      <c r="B70" s="242"/>
      <c r="C70" s="242"/>
      <c r="D70" s="242"/>
      <c r="E70" s="242"/>
      <c r="F70" s="242"/>
      <c r="G70" s="242"/>
      <c r="H70" s="242"/>
      <c r="I70" s="242"/>
      <c r="J70" s="242"/>
      <c r="K70" s="242"/>
      <c r="L70" s="242"/>
      <c r="M70" s="242"/>
    </row>
    <row r="71" spans="1:13" ht="15.75" x14ac:dyDescent="0.25">
      <c r="A71" s="84"/>
      <c r="B71" s="84"/>
      <c r="C71" s="84"/>
      <c r="D71" s="84"/>
      <c r="E71" s="84"/>
      <c r="F71" s="84"/>
      <c r="G71" s="84"/>
      <c r="H71" s="84"/>
      <c r="I71" s="84"/>
      <c r="J71" s="84"/>
      <c r="K71" s="84"/>
      <c r="L71" s="84"/>
      <c r="M71" s="84"/>
    </row>
    <row r="72" spans="1:13" ht="33" customHeight="1" x14ac:dyDescent="0.25">
      <c r="A72" s="39">
        <v>1</v>
      </c>
      <c r="B72" s="244" t="s">
        <v>42</v>
      </c>
      <c r="C72" s="245"/>
      <c r="D72" s="245"/>
      <c r="E72" s="245"/>
      <c r="F72" s="245"/>
      <c r="G72" s="245"/>
      <c r="H72" s="245"/>
      <c r="I72" s="245"/>
      <c r="J72" s="245"/>
      <c r="K72" s="245"/>
      <c r="L72" s="245"/>
      <c r="M72" s="246"/>
    </row>
    <row r="73" spans="1:13" ht="15.75" x14ac:dyDescent="0.25">
      <c r="A73" s="50"/>
      <c r="B73" s="229" t="s">
        <v>108</v>
      </c>
      <c r="C73" s="229"/>
      <c r="D73" s="229"/>
      <c r="E73" s="230"/>
      <c r="F73" s="230"/>
      <c r="G73" s="230"/>
      <c r="H73" s="231"/>
      <c r="I73" s="231"/>
      <c r="J73" s="231"/>
      <c r="K73" s="231"/>
      <c r="L73" s="231"/>
      <c r="M73" s="231"/>
    </row>
    <row r="74" spans="1:13" ht="15.75" x14ac:dyDescent="0.25">
      <c r="A74" s="39">
        <v>1</v>
      </c>
      <c r="B74" s="232" t="str">
        <f>Звіт!B96</f>
        <v>Середні витрати на реалізацію конкурсу</v>
      </c>
      <c r="C74" s="232"/>
      <c r="D74" s="232"/>
      <c r="E74" s="51"/>
      <c r="F74" s="51">
        <f>F23</f>
        <v>5</v>
      </c>
      <c r="G74" s="51">
        <f t="shared" ref="G74:L74" si="4">G23</f>
        <v>5</v>
      </c>
      <c r="H74" s="51">
        <f t="shared" si="4"/>
        <v>0</v>
      </c>
      <c r="I74" s="51">
        <f t="shared" si="4"/>
        <v>8.7349999999999994</v>
      </c>
      <c r="J74" s="51">
        <f t="shared" si="4"/>
        <v>8.7349999999999994</v>
      </c>
      <c r="K74" s="51">
        <f t="shared" si="4"/>
        <v>0</v>
      </c>
      <c r="L74" s="51">
        <f t="shared" si="4"/>
        <v>-3.7349999999999994</v>
      </c>
      <c r="M74" s="51">
        <f t="shared" ref="M74" si="5">M42</f>
        <v>0</v>
      </c>
    </row>
    <row r="75" spans="1:13" ht="15.75" x14ac:dyDescent="0.25">
      <c r="A75" s="230" t="s">
        <v>109</v>
      </c>
      <c r="B75" s="230"/>
      <c r="C75" s="230"/>
      <c r="D75" s="230"/>
      <c r="E75" s="230"/>
      <c r="F75" s="230"/>
      <c r="G75" s="230"/>
      <c r="H75" s="230"/>
      <c r="I75" s="230"/>
      <c r="J75" s="230"/>
      <c r="K75" s="230"/>
      <c r="L75" s="230"/>
      <c r="M75" s="230"/>
    </row>
    <row r="76" spans="1:13" ht="40.5" customHeight="1" x14ac:dyDescent="0.25">
      <c r="A76" s="230" t="s">
        <v>150</v>
      </c>
      <c r="B76" s="230"/>
      <c r="C76" s="230"/>
      <c r="D76" s="230"/>
      <c r="E76" s="230"/>
      <c r="F76" s="230"/>
      <c r="G76" s="230"/>
      <c r="H76" s="230"/>
      <c r="I76" s="230"/>
      <c r="J76" s="230"/>
      <c r="K76" s="230"/>
      <c r="L76" s="230"/>
      <c r="M76" s="230"/>
    </row>
    <row r="77" spans="1:13" ht="15.75" x14ac:dyDescent="0.25">
      <c r="A77" s="50"/>
      <c r="B77" s="229" t="s">
        <v>110</v>
      </c>
      <c r="C77" s="229"/>
      <c r="D77" s="229"/>
      <c r="E77" s="230"/>
      <c r="F77" s="230"/>
      <c r="G77" s="230"/>
      <c r="H77" s="231"/>
      <c r="I77" s="231"/>
      <c r="J77" s="231"/>
      <c r="K77" s="231"/>
      <c r="L77" s="231"/>
      <c r="M77" s="231"/>
    </row>
    <row r="78" spans="1:13" ht="15.75" x14ac:dyDescent="0.25">
      <c r="A78" s="39">
        <v>1</v>
      </c>
      <c r="B78" s="232" t="str">
        <f>B58</f>
        <v>Кількість проведених заходів</v>
      </c>
      <c r="C78" s="232"/>
      <c r="D78" s="232"/>
      <c r="E78" s="39"/>
      <c r="F78" s="40">
        <v>1</v>
      </c>
      <c r="G78" s="40">
        <f>F78</f>
        <v>1</v>
      </c>
      <c r="H78" s="39"/>
      <c r="I78" s="40">
        <v>1</v>
      </c>
      <c r="J78" s="40">
        <f>I78</f>
        <v>1</v>
      </c>
      <c r="K78" s="39"/>
      <c r="L78" s="40">
        <f>F78-I78</f>
        <v>0</v>
      </c>
      <c r="M78" s="40">
        <f>G78-J78</f>
        <v>0</v>
      </c>
    </row>
    <row r="79" spans="1:13" ht="15.75" x14ac:dyDescent="0.25">
      <c r="A79" s="230" t="s">
        <v>109</v>
      </c>
      <c r="B79" s="230"/>
      <c r="C79" s="230"/>
      <c r="D79" s="230"/>
      <c r="E79" s="230"/>
      <c r="F79" s="230"/>
      <c r="G79" s="230"/>
      <c r="H79" s="230"/>
      <c r="I79" s="230"/>
      <c r="J79" s="230"/>
      <c r="K79" s="230"/>
      <c r="L79" s="230"/>
      <c r="M79" s="230"/>
    </row>
    <row r="80" spans="1:13" ht="15.75" x14ac:dyDescent="0.25">
      <c r="A80" s="242" t="s">
        <v>81</v>
      </c>
      <c r="B80" s="242"/>
      <c r="C80" s="242"/>
      <c r="D80" s="242"/>
      <c r="E80" s="242"/>
      <c r="F80" s="242"/>
      <c r="G80" s="242"/>
      <c r="H80" s="242"/>
      <c r="I80" s="242"/>
      <c r="J80" s="242"/>
      <c r="K80" s="242"/>
      <c r="L80" s="242"/>
      <c r="M80" s="242"/>
    </row>
    <row r="81" spans="1:13" ht="15.75" x14ac:dyDescent="0.25">
      <c r="A81" s="50"/>
      <c r="B81" s="229" t="s">
        <v>111</v>
      </c>
      <c r="C81" s="229"/>
      <c r="D81" s="229"/>
      <c r="E81" s="230"/>
      <c r="F81" s="230"/>
      <c r="G81" s="230"/>
      <c r="H81" s="231"/>
      <c r="I81" s="231"/>
      <c r="J81" s="231"/>
      <c r="K81" s="231"/>
      <c r="L81" s="231"/>
      <c r="M81" s="231"/>
    </row>
    <row r="82" spans="1:13" ht="15.75" x14ac:dyDescent="0.25">
      <c r="A82" s="50"/>
      <c r="B82" s="247" t="s">
        <v>39</v>
      </c>
      <c r="C82" s="248"/>
      <c r="D82" s="249"/>
      <c r="E82" s="52"/>
      <c r="F82" s="83">
        <f>F74/F78</f>
        <v>5</v>
      </c>
      <c r="G82" s="83">
        <f>G74/G78</f>
        <v>5</v>
      </c>
      <c r="H82" s="83"/>
      <c r="I82" s="83">
        <f t="shared" ref="I82:J82" si="6">I74/I78</f>
        <v>8.7349999999999994</v>
      </c>
      <c r="J82" s="83">
        <f t="shared" si="6"/>
        <v>8.7349999999999994</v>
      </c>
      <c r="K82" s="83"/>
      <c r="L82" s="83">
        <f>F82-I82</f>
        <v>-3.7349999999999994</v>
      </c>
      <c r="M82" s="83">
        <f>L82</f>
        <v>-3.7349999999999994</v>
      </c>
    </row>
    <row r="83" spans="1:13" ht="15.75" x14ac:dyDescent="0.25">
      <c r="A83" s="230" t="s">
        <v>109</v>
      </c>
      <c r="B83" s="230"/>
      <c r="C83" s="230"/>
      <c r="D83" s="230"/>
      <c r="E83" s="230"/>
      <c r="F83" s="230"/>
      <c r="G83" s="230"/>
      <c r="H83" s="230"/>
      <c r="I83" s="230"/>
      <c r="J83" s="230"/>
      <c r="K83" s="230"/>
      <c r="L83" s="230"/>
      <c r="M83" s="230"/>
    </row>
    <row r="84" spans="1:13" ht="15.75" x14ac:dyDescent="0.25">
      <c r="A84" s="242" t="s">
        <v>81</v>
      </c>
      <c r="B84" s="242"/>
      <c r="C84" s="242"/>
      <c r="D84" s="242"/>
      <c r="E84" s="242"/>
      <c r="F84" s="242"/>
      <c r="G84" s="242"/>
      <c r="H84" s="242"/>
      <c r="I84" s="242"/>
      <c r="J84" s="242"/>
      <c r="K84" s="242"/>
      <c r="L84" s="242"/>
      <c r="M84" s="242"/>
    </row>
    <row r="85" spans="1:13" ht="15.75" x14ac:dyDescent="0.25">
      <c r="A85" s="50"/>
      <c r="B85" s="229" t="s">
        <v>112</v>
      </c>
      <c r="C85" s="229"/>
      <c r="D85" s="229"/>
      <c r="E85" s="230"/>
      <c r="F85" s="230"/>
      <c r="G85" s="230"/>
      <c r="H85" s="231"/>
      <c r="I85" s="231"/>
      <c r="J85" s="231"/>
      <c r="K85" s="231"/>
      <c r="L85" s="231"/>
      <c r="M85" s="231"/>
    </row>
    <row r="86" spans="1:13" ht="15.75" x14ac:dyDescent="0.25">
      <c r="A86" s="53"/>
      <c r="B86" s="247" t="s">
        <v>41</v>
      </c>
      <c r="C86" s="248"/>
      <c r="D86" s="249"/>
      <c r="E86" s="40" t="s">
        <v>81</v>
      </c>
      <c r="F86" s="40">
        <v>100</v>
      </c>
      <c r="G86" s="40">
        <f>F86</f>
        <v>100</v>
      </c>
      <c r="H86" s="40" t="s">
        <v>81</v>
      </c>
      <c r="I86" s="40">
        <v>100</v>
      </c>
      <c r="J86" s="40">
        <f>I86</f>
        <v>100</v>
      </c>
      <c r="K86" s="40"/>
      <c r="L86" s="40">
        <v>0</v>
      </c>
      <c r="M86" s="40">
        <f t="shared" ref="M86" si="7">G86-J86</f>
        <v>0</v>
      </c>
    </row>
    <row r="87" spans="1:13" ht="15.75" x14ac:dyDescent="0.25">
      <c r="A87" s="230" t="s">
        <v>113</v>
      </c>
      <c r="B87" s="230"/>
      <c r="C87" s="230"/>
      <c r="D87" s="230"/>
      <c r="E87" s="230"/>
      <c r="F87" s="230"/>
      <c r="G87" s="230"/>
      <c r="H87" s="230"/>
      <c r="I87" s="230"/>
      <c r="J87" s="230"/>
      <c r="K87" s="230"/>
      <c r="L87" s="230"/>
      <c r="M87" s="230"/>
    </row>
    <row r="88" spans="1:13" ht="15.75" x14ac:dyDescent="0.25">
      <c r="A88" s="242" t="s">
        <v>81</v>
      </c>
      <c r="B88" s="242"/>
      <c r="C88" s="242"/>
      <c r="D88" s="242"/>
      <c r="E88" s="242"/>
      <c r="F88" s="242"/>
      <c r="G88" s="242"/>
      <c r="H88" s="242"/>
      <c r="I88" s="242"/>
      <c r="J88" s="242"/>
      <c r="K88" s="242"/>
      <c r="L88" s="242"/>
      <c r="M88" s="242"/>
    </row>
    <row r="89" spans="1:13" ht="15.75" x14ac:dyDescent="0.25">
      <c r="A89" s="243" t="s">
        <v>114</v>
      </c>
      <c r="B89" s="243"/>
      <c r="C89" s="243"/>
      <c r="D89" s="243"/>
      <c r="E89" s="243"/>
      <c r="F89" s="243"/>
      <c r="G89" s="243"/>
      <c r="H89" s="243"/>
      <c r="I89" s="243"/>
      <c r="J89" s="243"/>
      <c r="K89" s="243"/>
      <c r="L89" s="243"/>
      <c r="M89" s="243"/>
    </row>
    <row r="90" spans="1:13" ht="15.75" x14ac:dyDescent="0.25">
      <c r="A90" s="242" t="s">
        <v>115</v>
      </c>
      <c r="B90" s="242"/>
      <c r="C90" s="242"/>
      <c r="D90" s="242"/>
      <c r="E90" s="242"/>
      <c r="F90" s="242"/>
      <c r="G90" s="242"/>
      <c r="H90" s="242"/>
      <c r="I90" s="242"/>
      <c r="J90" s="242"/>
      <c r="K90" s="242"/>
      <c r="L90" s="242"/>
      <c r="M90" s="242"/>
    </row>
    <row r="91" spans="1:13" ht="15.75" x14ac:dyDescent="0.25">
      <c r="A91" s="84"/>
      <c r="B91" s="84"/>
      <c r="C91" s="84"/>
      <c r="D91" s="84"/>
      <c r="E91" s="84"/>
      <c r="F91" s="84"/>
      <c r="G91" s="84"/>
      <c r="H91" s="84"/>
      <c r="I91" s="84"/>
      <c r="J91" s="84"/>
      <c r="K91" s="84"/>
      <c r="L91" s="84"/>
      <c r="M91" s="84"/>
    </row>
    <row r="92" spans="1:13" ht="15.75" x14ac:dyDescent="0.25">
      <c r="A92" s="268" t="s">
        <v>116</v>
      </c>
      <c r="B92" s="268"/>
      <c r="C92" s="268"/>
      <c r="D92" s="268"/>
      <c r="E92" s="268"/>
      <c r="F92" s="268"/>
      <c r="G92" s="268"/>
      <c r="H92" s="268"/>
      <c r="I92" s="268"/>
      <c r="J92" s="268"/>
      <c r="K92" s="268"/>
      <c r="L92" s="268"/>
      <c r="M92" s="268"/>
    </row>
    <row r="93" spans="1:13" ht="15.75" x14ac:dyDescent="0.25">
      <c r="A93" s="258" t="s">
        <v>17</v>
      </c>
      <c r="B93" s="260" t="s">
        <v>21</v>
      </c>
      <c r="C93" s="261"/>
      <c r="D93" s="262"/>
      <c r="E93" s="244" t="s">
        <v>117</v>
      </c>
      <c r="F93" s="266"/>
      <c r="G93" s="267"/>
      <c r="H93" s="244" t="s">
        <v>118</v>
      </c>
      <c r="I93" s="266"/>
      <c r="J93" s="267"/>
      <c r="K93" s="244" t="s">
        <v>119</v>
      </c>
      <c r="L93" s="266"/>
      <c r="M93" s="267"/>
    </row>
    <row r="94" spans="1:13" ht="31.5" x14ac:dyDescent="0.25">
      <c r="A94" s="259"/>
      <c r="B94" s="263"/>
      <c r="C94" s="264"/>
      <c r="D94" s="265"/>
      <c r="E94" s="39" t="s">
        <v>12</v>
      </c>
      <c r="F94" s="40" t="s">
        <v>13</v>
      </c>
      <c r="G94" s="39" t="s">
        <v>14</v>
      </c>
      <c r="H94" s="39" t="s">
        <v>12</v>
      </c>
      <c r="I94" s="40" t="s">
        <v>13</v>
      </c>
      <c r="J94" s="39" t="s">
        <v>14</v>
      </c>
      <c r="K94" s="39" t="s">
        <v>12</v>
      </c>
      <c r="L94" s="40" t="s">
        <v>13</v>
      </c>
      <c r="M94" s="39" t="s">
        <v>14</v>
      </c>
    </row>
    <row r="95" spans="1:13" ht="15.75" x14ac:dyDescent="0.25">
      <c r="A95" s="85">
        <v>1</v>
      </c>
      <c r="B95" s="244" t="s">
        <v>34</v>
      </c>
      <c r="C95" s="245"/>
      <c r="D95" s="245"/>
      <c r="E95" s="245"/>
      <c r="F95" s="245"/>
      <c r="G95" s="245"/>
      <c r="H95" s="245"/>
      <c r="I95" s="245"/>
      <c r="J95" s="245"/>
      <c r="K95" s="245"/>
      <c r="L95" s="245"/>
      <c r="M95" s="246"/>
    </row>
    <row r="96" spans="1:13" ht="15.75" x14ac:dyDescent="0.25">
      <c r="A96" s="50"/>
      <c r="B96" s="229" t="s">
        <v>108</v>
      </c>
      <c r="C96" s="229"/>
      <c r="D96" s="229"/>
      <c r="E96" s="230"/>
      <c r="F96" s="230"/>
      <c r="G96" s="230"/>
      <c r="H96" s="231"/>
      <c r="I96" s="231"/>
      <c r="J96" s="231"/>
      <c r="K96" s="231"/>
      <c r="L96" s="231"/>
      <c r="M96" s="231"/>
    </row>
    <row r="97" spans="1:13" ht="15.75" x14ac:dyDescent="0.25">
      <c r="A97" s="50"/>
      <c r="B97" s="232" t="str">
        <f>B54</f>
        <v>Обсяг видатків</v>
      </c>
      <c r="C97" s="232"/>
      <c r="D97" s="232"/>
      <c r="E97" s="51"/>
      <c r="F97" s="89">
        <v>136.29462000000001</v>
      </c>
      <c r="G97" s="89">
        <f>F97</f>
        <v>136.29462000000001</v>
      </c>
      <c r="H97" s="51"/>
      <c r="I97" s="89">
        <f>I54</f>
        <v>327.66878000000003</v>
      </c>
      <c r="J97" s="89">
        <f>I97</f>
        <v>327.66878000000003</v>
      </c>
      <c r="K97" s="57"/>
      <c r="L97" s="90">
        <f>F97/I97</f>
        <v>0.41595241389796123</v>
      </c>
      <c r="M97" s="90">
        <f>G97/J97</f>
        <v>0.41595241389796123</v>
      </c>
    </row>
    <row r="98" spans="1:13" ht="15.75" x14ac:dyDescent="0.25">
      <c r="A98" s="50"/>
      <c r="B98" s="229" t="s">
        <v>110</v>
      </c>
      <c r="C98" s="229"/>
      <c r="D98" s="229"/>
      <c r="E98" s="230"/>
      <c r="F98" s="230"/>
      <c r="G98" s="230"/>
      <c r="H98" s="231"/>
      <c r="I98" s="231"/>
      <c r="J98" s="231"/>
      <c r="K98" s="231"/>
      <c r="L98" s="231"/>
      <c r="M98" s="231"/>
    </row>
    <row r="99" spans="1:13" ht="15.75" x14ac:dyDescent="0.25">
      <c r="A99" s="50"/>
      <c r="B99" s="232" t="str">
        <f>B58</f>
        <v>Кількість проведених заходів</v>
      </c>
      <c r="C99" s="232"/>
      <c r="D99" s="232"/>
      <c r="E99" s="39"/>
      <c r="F99" s="40">
        <v>3</v>
      </c>
      <c r="G99" s="40">
        <f>F99</f>
        <v>3</v>
      </c>
      <c r="H99" s="39"/>
      <c r="I99" s="40">
        <v>2</v>
      </c>
      <c r="J99" s="40">
        <f>I99</f>
        <v>2</v>
      </c>
      <c r="K99" s="57"/>
      <c r="L99" s="91">
        <f>F99/I99</f>
        <v>1.5</v>
      </c>
      <c r="M99" s="91">
        <f>L99</f>
        <v>1.5</v>
      </c>
    </row>
    <row r="100" spans="1:13" ht="15.75" x14ac:dyDescent="0.25">
      <c r="A100" s="50"/>
      <c r="B100" s="229" t="s">
        <v>111</v>
      </c>
      <c r="C100" s="229"/>
      <c r="D100" s="229"/>
      <c r="E100" s="230"/>
      <c r="F100" s="230"/>
      <c r="G100" s="230"/>
      <c r="H100" s="231"/>
      <c r="I100" s="231"/>
      <c r="J100" s="231"/>
      <c r="K100" s="231"/>
      <c r="L100" s="231"/>
      <c r="M100" s="231"/>
    </row>
    <row r="101" spans="1:13" ht="15.75" x14ac:dyDescent="0.25">
      <c r="A101" s="50"/>
      <c r="B101" s="232" t="str">
        <f>B62</f>
        <v>Середні витрати на проведення одного заходу</v>
      </c>
      <c r="C101" s="232"/>
      <c r="D101" s="232"/>
      <c r="E101" s="58"/>
      <c r="F101" s="41">
        <f>F97/F99</f>
        <v>45.431540000000005</v>
      </c>
      <c r="G101" s="41">
        <f>F101</f>
        <v>45.431540000000005</v>
      </c>
      <c r="H101" s="52"/>
      <c r="I101" s="89">
        <f>I97/I99</f>
        <v>163.83439000000001</v>
      </c>
      <c r="J101" s="89">
        <f>J97/J99</f>
        <v>163.83439000000001</v>
      </c>
      <c r="K101" s="57"/>
      <c r="L101" s="91">
        <f>F101/I101</f>
        <v>0.2773016092653075</v>
      </c>
      <c r="M101" s="91">
        <f>L101</f>
        <v>0.2773016092653075</v>
      </c>
    </row>
    <row r="102" spans="1:13" ht="15.75" x14ac:dyDescent="0.25">
      <c r="A102" s="50"/>
      <c r="B102" s="229" t="s">
        <v>112</v>
      </c>
      <c r="C102" s="229"/>
      <c r="D102" s="229"/>
      <c r="E102" s="230"/>
      <c r="F102" s="230"/>
      <c r="G102" s="230"/>
      <c r="H102" s="231"/>
      <c r="I102" s="231"/>
      <c r="J102" s="231"/>
      <c r="K102" s="231"/>
      <c r="L102" s="231"/>
      <c r="M102" s="231"/>
    </row>
    <row r="103" spans="1:13" ht="15.75" x14ac:dyDescent="0.25">
      <c r="A103" s="53"/>
      <c r="B103" s="232" t="str">
        <f>B66</f>
        <v>Відсоток виконання плану</v>
      </c>
      <c r="C103" s="232"/>
      <c r="D103" s="232"/>
      <c r="E103" s="54"/>
      <c r="F103" s="40">
        <v>100</v>
      </c>
      <c r="G103" s="54">
        <v>100</v>
      </c>
      <c r="H103" s="54" t="str">
        <f>H66</f>
        <v>-</v>
      </c>
      <c r="I103" s="40">
        <v>100</v>
      </c>
      <c r="J103" s="40">
        <f>I103</f>
        <v>100</v>
      </c>
      <c r="K103" s="57"/>
      <c r="L103" s="40">
        <v>0</v>
      </c>
      <c r="M103" s="92">
        <v>0</v>
      </c>
    </row>
    <row r="104" spans="1:13" x14ac:dyDescent="0.25">
      <c r="A104" s="59"/>
      <c r="B104" s="59"/>
      <c r="C104" s="59"/>
      <c r="D104" s="59"/>
      <c r="E104" s="59"/>
      <c r="F104" s="60"/>
      <c r="G104" s="59"/>
      <c r="H104" s="59"/>
      <c r="I104" s="60"/>
      <c r="J104" s="59"/>
      <c r="K104" s="59"/>
      <c r="L104" s="60"/>
      <c r="M104" s="59"/>
    </row>
    <row r="105" spans="1:13" ht="36.75" customHeight="1" x14ac:dyDescent="0.25">
      <c r="A105" s="39">
        <v>2</v>
      </c>
      <c r="B105" s="244" t="str">
        <f>B72</f>
        <v>Організація та проведення семінарів, тренінгів, з"їздів, конференцій, форумів, фестивалів  на екологічну тематику для представників підприємств, організацій, закладів та установ Вінницької міської ОТГ, учнів закладів загальної середньої та професійно-технічної освіти</v>
      </c>
      <c r="C105" s="245"/>
      <c r="D105" s="245"/>
      <c r="E105" s="245"/>
      <c r="F105" s="245"/>
      <c r="G105" s="245"/>
      <c r="H105" s="245"/>
      <c r="I105" s="245"/>
      <c r="J105" s="245"/>
      <c r="K105" s="245"/>
      <c r="L105" s="245"/>
      <c r="M105" s="246"/>
    </row>
    <row r="106" spans="1:13" ht="15.75" x14ac:dyDescent="0.25">
      <c r="A106" s="50"/>
      <c r="B106" s="229" t="s">
        <v>108</v>
      </c>
      <c r="C106" s="229"/>
      <c r="D106" s="229"/>
      <c r="E106" s="230"/>
      <c r="F106" s="230"/>
      <c r="G106" s="230"/>
      <c r="H106" s="231"/>
      <c r="I106" s="231"/>
      <c r="J106" s="231"/>
      <c r="K106" s="231"/>
      <c r="L106" s="231"/>
      <c r="M106" s="231"/>
    </row>
    <row r="107" spans="1:13" ht="15.75" x14ac:dyDescent="0.25">
      <c r="A107" s="50"/>
      <c r="B107" s="232" t="str">
        <f>B74</f>
        <v>Середні витрати на реалізацію конкурсу</v>
      </c>
      <c r="C107" s="232"/>
      <c r="D107" s="232"/>
      <c r="E107" s="51"/>
      <c r="F107" s="40"/>
      <c r="G107" s="51"/>
      <c r="H107" s="51"/>
      <c r="I107" s="83">
        <f>I74</f>
        <v>8.7349999999999994</v>
      </c>
      <c r="J107" s="83">
        <f>I107</f>
        <v>8.7349999999999994</v>
      </c>
      <c r="K107" s="57"/>
      <c r="L107" s="40"/>
      <c r="M107" s="57"/>
    </row>
    <row r="108" spans="1:13" ht="15.75" x14ac:dyDescent="0.25">
      <c r="A108" s="50"/>
      <c r="B108" s="229" t="s">
        <v>110</v>
      </c>
      <c r="C108" s="229"/>
      <c r="D108" s="229"/>
      <c r="E108" s="230"/>
      <c r="F108" s="230"/>
      <c r="G108" s="230"/>
      <c r="H108" s="231"/>
      <c r="I108" s="231"/>
      <c r="J108" s="231"/>
      <c r="K108" s="231"/>
      <c r="L108" s="231"/>
      <c r="M108" s="231"/>
    </row>
    <row r="109" spans="1:13" ht="15.75" x14ac:dyDescent="0.25">
      <c r="A109" s="50"/>
      <c r="B109" s="232" t="str">
        <f>B78</f>
        <v>Кількість проведених заходів</v>
      </c>
      <c r="C109" s="232"/>
      <c r="D109" s="232"/>
      <c r="E109" s="39"/>
      <c r="F109" s="40"/>
      <c r="G109" s="39"/>
      <c r="H109" s="39"/>
      <c r="I109" s="40">
        <v>2</v>
      </c>
      <c r="J109" s="40">
        <f>I109</f>
        <v>2</v>
      </c>
      <c r="K109" s="57"/>
      <c r="L109" s="40"/>
      <c r="M109" s="57"/>
    </row>
    <row r="110" spans="1:13" ht="15.75" x14ac:dyDescent="0.25">
      <c r="A110" s="50"/>
      <c r="B110" s="229" t="s">
        <v>111</v>
      </c>
      <c r="C110" s="229"/>
      <c r="D110" s="229"/>
      <c r="E110" s="230"/>
      <c r="F110" s="230"/>
      <c r="G110" s="230"/>
      <c r="H110" s="231"/>
      <c r="I110" s="231"/>
      <c r="J110" s="231"/>
      <c r="K110" s="231"/>
      <c r="L110" s="231"/>
      <c r="M110" s="231"/>
    </row>
    <row r="111" spans="1:13" ht="15.75" x14ac:dyDescent="0.25">
      <c r="A111" s="50"/>
      <c r="B111" s="232" t="str">
        <f>B82</f>
        <v>Середні витрати на проведення одного заходу</v>
      </c>
      <c r="C111" s="232"/>
      <c r="D111" s="232"/>
      <c r="E111" s="58"/>
      <c r="F111" s="58"/>
      <c r="G111" s="58"/>
      <c r="H111" s="52"/>
      <c r="I111" s="83">
        <f>I107/I109</f>
        <v>4.3674999999999997</v>
      </c>
      <c r="J111" s="83">
        <f>J107/J109</f>
        <v>4.3674999999999997</v>
      </c>
      <c r="K111" s="57"/>
      <c r="L111" s="40"/>
      <c r="M111" s="57"/>
    </row>
    <row r="112" spans="1:13" ht="15.75" x14ac:dyDescent="0.25">
      <c r="A112" s="50"/>
      <c r="B112" s="229" t="s">
        <v>112</v>
      </c>
      <c r="C112" s="229"/>
      <c r="D112" s="229"/>
      <c r="E112" s="230"/>
      <c r="F112" s="230"/>
      <c r="G112" s="230"/>
      <c r="H112" s="231"/>
      <c r="I112" s="231"/>
      <c r="J112" s="231"/>
      <c r="K112" s="231"/>
      <c r="L112" s="231"/>
      <c r="M112" s="231"/>
    </row>
    <row r="113" spans="1:13" ht="15.75" x14ac:dyDescent="0.25">
      <c r="A113" s="53"/>
      <c r="B113" s="232" t="str">
        <f>B103</f>
        <v>Відсоток виконання плану</v>
      </c>
      <c r="C113" s="232"/>
      <c r="D113" s="232"/>
      <c r="E113" s="54"/>
      <c r="F113" s="40"/>
      <c r="G113" s="54"/>
      <c r="H113" s="54"/>
      <c r="I113" s="40">
        <v>100</v>
      </c>
      <c r="J113" s="40">
        <f>I113</f>
        <v>100</v>
      </c>
      <c r="K113" s="57"/>
      <c r="L113" s="40"/>
      <c r="M113" s="57"/>
    </row>
    <row r="114" spans="1:13" ht="15.75" x14ac:dyDescent="0.25">
      <c r="A114" s="55"/>
      <c r="B114" s="86"/>
      <c r="C114" s="86"/>
      <c r="D114" s="86"/>
      <c r="E114" s="87"/>
      <c r="F114" s="56"/>
      <c r="G114" s="87"/>
      <c r="H114" s="87"/>
      <c r="I114" s="56"/>
      <c r="J114" s="56"/>
      <c r="K114" s="88"/>
      <c r="L114" s="56"/>
      <c r="M114" s="88"/>
    </row>
    <row r="115" spans="1:13" ht="15.75" x14ac:dyDescent="0.25">
      <c r="A115" s="237" t="s">
        <v>120</v>
      </c>
      <c r="B115" s="237"/>
      <c r="C115" s="237"/>
      <c r="D115" s="237"/>
      <c r="E115" s="237"/>
      <c r="F115" s="237"/>
      <c r="G115" s="237"/>
      <c r="H115" s="237"/>
      <c r="I115" s="237"/>
      <c r="J115" s="237"/>
      <c r="K115" s="237"/>
      <c r="L115" s="61"/>
      <c r="M115" s="61"/>
    </row>
    <row r="116" spans="1:13" ht="15.75" x14ac:dyDescent="0.25">
      <c r="A116" s="62"/>
      <c r="B116" s="25"/>
      <c r="C116" s="25"/>
      <c r="D116" s="25"/>
      <c r="E116" s="25"/>
      <c r="F116" s="25"/>
      <c r="G116" s="25"/>
      <c r="H116" s="25"/>
      <c r="I116" s="25"/>
      <c r="J116" s="25"/>
      <c r="K116" s="25"/>
      <c r="L116" s="61"/>
      <c r="M116" s="61"/>
    </row>
    <row r="117" spans="1:13" ht="94.5" x14ac:dyDescent="0.25">
      <c r="A117" s="63" t="s">
        <v>28</v>
      </c>
      <c r="B117" s="64" t="s">
        <v>21</v>
      </c>
      <c r="C117" s="64" t="s">
        <v>121</v>
      </c>
      <c r="D117" s="64" t="s">
        <v>122</v>
      </c>
      <c r="E117" s="64" t="s">
        <v>123</v>
      </c>
      <c r="F117" s="65" t="s">
        <v>11</v>
      </c>
      <c r="G117" s="64" t="s">
        <v>124</v>
      </c>
      <c r="H117" s="64" t="s">
        <v>125</v>
      </c>
      <c r="I117" s="25"/>
      <c r="J117" s="25"/>
      <c r="K117" s="25"/>
      <c r="L117" s="61"/>
      <c r="M117" s="61"/>
    </row>
    <row r="118" spans="1:13" ht="15.75" x14ac:dyDescent="0.25">
      <c r="A118" s="66">
        <v>1</v>
      </c>
      <c r="B118" s="66">
        <v>2</v>
      </c>
      <c r="C118" s="66">
        <v>3</v>
      </c>
      <c r="D118" s="66">
        <v>4</v>
      </c>
      <c r="E118" s="66">
        <v>5</v>
      </c>
      <c r="F118" s="67" t="s">
        <v>126</v>
      </c>
      <c r="G118" s="66">
        <v>7</v>
      </c>
      <c r="H118" s="66" t="s">
        <v>127</v>
      </c>
      <c r="I118" s="25"/>
      <c r="J118" s="25"/>
      <c r="K118" s="25"/>
      <c r="L118" s="61"/>
      <c r="M118" s="61"/>
    </row>
    <row r="119" spans="1:13" ht="15.75" customHeight="1" x14ac:dyDescent="0.25">
      <c r="A119" s="238" t="s">
        <v>83</v>
      </c>
      <c r="B119" s="68" t="s">
        <v>128</v>
      </c>
      <c r="C119" s="238" t="s">
        <v>129</v>
      </c>
      <c r="D119" s="238" t="s">
        <v>81</v>
      </c>
      <c r="E119" s="238" t="s">
        <v>81</v>
      </c>
      <c r="F119" s="240" t="s">
        <v>81</v>
      </c>
      <c r="G119" s="238" t="s">
        <v>129</v>
      </c>
      <c r="H119" s="238" t="s">
        <v>129</v>
      </c>
      <c r="I119" s="25"/>
      <c r="J119" s="25"/>
      <c r="K119" s="25"/>
      <c r="L119" s="61"/>
      <c r="M119" s="61"/>
    </row>
    <row r="120" spans="1:13" ht="15.75" x14ac:dyDescent="0.25">
      <c r="A120" s="239"/>
      <c r="B120" s="69" t="s">
        <v>130</v>
      </c>
      <c r="C120" s="239"/>
      <c r="D120" s="239"/>
      <c r="E120" s="239"/>
      <c r="F120" s="241"/>
      <c r="G120" s="239"/>
      <c r="H120" s="239"/>
      <c r="I120" s="25"/>
      <c r="J120" s="25"/>
      <c r="K120" s="25"/>
      <c r="L120" s="61"/>
      <c r="M120" s="61"/>
    </row>
    <row r="121" spans="1:13" ht="28.5" customHeight="1" x14ac:dyDescent="0.25">
      <c r="A121" s="66"/>
      <c r="B121" s="70" t="s">
        <v>131</v>
      </c>
      <c r="C121" s="66" t="s">
        <v>129</v>
      </c>
      <c r="D121" s="66" t="s">
        <v>81</v>
      </c>
      <c r="E121" s="66" t="s">
        <v>81</v>
      </c>
      <c r="F121" s="67" t="s">
        <v>81</v>
      </c>
      <c r="G121" s="66" t="s">
        <v>129</v>
      </c>
      <c r="H121" s="66" t="s">
        <v>129</v>
      </c>
      <c r="I121" s="25"/>
      <c r="J121" s="25"/>
      <c r="K121" s="25"/>
      <c r="L121" s="61"/>
      <c r="M121" s="61"/>
    </row>
    <row r="122" spans="1:13" ht="56.25" customHeight="1" x14ac:dyDescent="0.25">
      <c r="A122" s="66"/>
      <c r="B122" s="70" t="s">
        <v>132</v>
      </c>
      <c r="C122" s="66" t="s">
        <v>129</v>
      </c>
      <c r="D122" s="66" t="s">
        <v>81</v>
      </c>
      <c r="E122" s="66" t="s">
        <v>81</v>
      </c>
      <c r="F122" s="67" t="s">
        <v>81</v>
      </c>
      <c r="G122" s="66" t="s">
        <v>129</v>
      </c>
      <c r="H122" s="66" t="s">
        <v>129</v>
      </c>
      <c r="I122" s="25"/>
      <c r="J122" s="25"/>
      <c r="K122" s="25"/>
      <c r="L122" s="61"/>
      <c r="M122" s="61"/>
    </row>
    <row r="123" spans="1:13" ht="28.5" customHeight="1" x14ac:dyDescent="0.25">
      <c r="A123" s="66"/>
      <c r="B123" s="70" t="s">
        <v>133</v>
      </c>
      <c r="C123" s="66" t="s">
        <v>129</v>
      </c>
      <c r="D123" s="66" t="s">
        <v>81</v>
      </c>
      <c r="E123" s="66" t="s">
        <v>81</v>
      </c>
      <c r="F123" s="67" t="s">
        <v>81</v>
      </c>
      <c r="G123" s="66" t="s">
        <v>129</v>
      </c>
      <c r="H123" s="66" t="s">
        <v>129</v>
      </c>
      <c r="I123" s="25"/>
      <c r="J123" s="25"/>
      <c r="K123" s="25"/>
      <c r="L123" s="61"/>
      <c r="M123" s="61"/>
    </row>
    <row r="124" spans="1:13" ht="16.5" customHeight="1" x14ac:dyDescent="0.25">
      <c r="A124" s="66"/>
      <c r="B124" s="70" t="s">
        <v>134</v>
      </c>
      <c r="C124" s="66" t="s">
        <v>129</v>
      </c>
      <c r="D124" s="66" t="s">
        <v>81</v>
      </c>
      <c r="E124" s="66" t="s">
        <v>81</v>
      </c>
      <c r="F124" s="67" t="s">
        <v>81</v>
      </c>
      <c r="G124" s="66" t="s">
        <v>129</v>
      </c>
      <c r="H124" s="66" t="s">
        <v>129</v>
      </c>
      <c r="I124" s="25"/>
      <c r="J124" s="25"/>
      <c r="K124" s="25"/>
      <c r="L124" s="61"/>
      <c r="M124" s="61"/>
    </row>
    <row r="125" spans="1:13" ht="15.75" x14ac:dyDescent="0.25">
      <c r="A125" s="254" t="s">
        <v>135</v>
      </c>
      <c r="B125" s="255"/>
      <c r="C125" s="255"/>
      <c r="D125" s="255"/>
      <c r="E125" s="255"/>
      <c r="F125" s="255"/>
      <c r="G125" s="255"/>
      <c r="H125" s="256"/>
      <c r="I125" s="25"/>
      <c r="J125" s="25"/>
      <c r="K125" s="25"/>
      <c r="L125" s="61"/>
      <c r="M125" s="61"/>
    </row>
    <row r="126" spans="1:13" ht="29.25" customHeight="1" x14ac:dyDescent="0.25">
      <c r="A126" s="238" t="s">
        <v>6</v>
      </c>
      <c r="B126" s="68" t="s">
        <v>136</v>
      </c>
      <c r="C126" s="238" t="s">
        <v>129</v>
      </c>
      <c r="D126" s="238" t="s">
        <v>81</v>
      </c>
      <c r="E126" s="238" t="s">
        <v>81</v>
      </c>
      <c r="F126" s="238" t="s">
        <v>81</v>
      </c>
      <c r="G126" s="238" t="s">
        <v>129</v>
      </c>
      <c r="H126" s="238" t="s">
        <v>129</v>
      </c>
      <c r="I126" s="25"/>
      <c r="J126" s="25"/>
      <c r="K126" s="25"/>
      <c r="L126" s="61"/>
      <c r="M126" s="61"/>
    </row>
    <row r="127" spans="1:13" ht="15.75" x14ac:dyDescent="0.25">
      <c r="A127" s="239"/>
      <c r="B127" s="69" t="s">
        <v>130</v>
      </c>
      <c r="C127" s="239"/>
      <c r="D127" s="239"/>
      <c r="E127" s="239"/>
      <c r="F127" s="239"/>
      <c r="G127" s="239"/>
      <c r="H127" s="239"/>
      <c r="I127" s="25"/>
      <c r="J127" s="25"/>
      <c r="K127" s="25"/>
      <c r="L127" s="61"/>
      <c r="M127" s="61"/>
    </row>
    <row r="128" spans="1:13" ht="15.75" x14ac:dyDescent="0.25">
      <c r="A128" s="254" t="s">
        <v>137</v>
      </c>
      <c r="B128" s="255"/>
      <c r="C128" s="255"/>
      <c r="D128" s="255"/>
      <c r="E128" s="255"/>
      <c r="F128" s="255"/>
      <c r="G128" s="255"/>
      <c r="H128" s="256"/>
      <c r="I128" s="25"/>
      <c r="J128" s="25"/>
      <c r="K128" s="25"/>
      <c r="L128" s="61"/>
      <c r="M128" s="61"/>
    </row>
    <row r="129" spans="1:13" ht="15.75" x14ac:dyDescent="0.25">
      <c r="A129" s="254" t="s">
        <v>138</v>
      </c>
      <c r="B129" s="255"/>
      <c r="C129" s="255"/>
      <c r="D129" s="255"/>
      <c r="E129" s="255"/>
      <c r="F129" s="255"/>
      <c r="G129" s="255"/>
      <c r="H129" s="256"/>
      <c r="I129" s="25"/>
      <c r="J129" s="25"/>
      <c r="K129" s="25"/>
      <c r="L129" s="61"/>
      <c r="M129" s="61"/>
    </row>
    <row r="130" spans="1:13" ht="35.25" customHeight="1" x14ac:dyDescent="0.25">
      <c r="A130" s="71"/>
      <c r="B130" s="72" t="s">
        <v>139</v>
      </c>
      <c r="C130" s="66" t="s">
        <v>81</v>
      </c>
      <c r="D130" s="66" t="s">
        <v>81</v>
      </c>
      <c r="E130" s="66" t="s">
        <v>81</v>
      </c>
      <c r="F130" s="66" t="s">
        <v>81</v>
      </c>
      <c r="G130" s="66" t="s">
        <v>81</v>
      </c>
      <c r="H130" s="66" t="s">
        <v>81</v>
      </c>
      <c r="I130" s="25"/>
      <c r="J130" s="25"/>
      <c r="K130" s="25"/>
      <c r="L130" s="61"/>
      <c r="M130" s="61"/>
    </row>
    <row r="131" spans="1:13" ht="15.75" x14ac:dyDescent="0.25">
      <c r="A131" s="66"/>
      <c r="B131" s="70" t="s">
        <v>140</v>
      </c>
      <c r="C131" s="70"/>
      <c r="D131" s="70"/>
      <c r="E131" s="70"/>
      <c r="F131" s="73"/>
      <c r="G131" s="70"/>
      <c r="H131" s="74"/>
      <c r="I131" s="25"/>
      <c r="J131" s="25"/>
      <c r="K131" s="25"/>
      <c r="L131" s="61"/>
      <c r="M131" s="61"/>
    </row>
    <row r="132" spans="1:13" ht="43.5" customHeight="1" x14ac:dyDescent="0.25">
      <c r="A132" s="71"/>
      <c r="B132" s="72" t="s">
        <v>141</v>
      </c>
      <c r="C132" s="66" t="s">
        <v>129</v>
      </c>
      <c r="D132" s="66" t="s">
        <v>81</v>
      </c>
      <c r="E132" s="66" t="s">
        <v>81</v>
      </c>
      <c r="F132" s="66" t="s">
        <v>81</v>
      </c>
      <c r="G132" s="75" t="s">
        <v>129</v>
      </c>
      <c r="H132" s="76" t="s">
        <v>129</v>
      </c>
      <c r="I132" s="25"/>
      <c r="J132" s="25"/>
      <c r="K132" s="25"/>
      <c r="L132" s="61"/>
      <c r="M132" s="61"/>
    </row>
    <row r="133" spans="1:13" ht="15.75" x14ac:dyDescent="0.25">
      <c r="A133" s="61"/>
      <c r="B133" s="61"/>
      <c r="C133" s="61"/>
      <c r="D133" s="61"/>
      <c r="E133" s="61"/>
      <c r="F133" s="61"/>
      <c r="G133" s="61"/>
      <c r="H133" s="61"/>
      <c r="I133" s="61"/>
      <c r="J133" s="61"/>
      <c r="K133" s="61"/>
      <c r="L133" s="61"/>
      <c r="M133" s="61"/>
    </row>
    <row r="134" spans="1:13" ht="15.75" x14ac:dyDescent="0.25">
      <c r="A134" s="61"/>
      <c r="B134" s="61"/>
      <c r="C134" s="61"/>
      <c r="D134" s="61"/>
      <c r="E134" s="61"/>
      <c r="F134" s="61"/>
      <c r="G134" s="61"/>
      <c r="H134" s="61"/>
      <c r="I134" s="61"/>
      <c r="J134" s="61"/>
      <c r="K134" s="61"/>
      <c r="L134" s="61"/>
      <c r="M134" s="61"/>
    </row>
    <row r="135" spans="1:13" ht="15.75" x14ac:dyDescent="0.25">
      <c r="A135" s="77" t="s">
        <v>142</v>
      </c>
      <c r="B135" s="77"/>
      <c r="C135" s="77"/>
      <c r="D135" s="77"/>
      <c r="E135" s="77"/>
      <c r="F135" s="78"/>
      <c r="G135" s="77"/>
      <c r="H135" s="77"/>
      <c r="I135" s="78"/>
      <c r="J135" s="77"/>
      <c r="K135" s="77"/>
      <c r="L135" s="79"/>
      <c r="M135" s="77"/>
    </row>
    <row r="136" spans="1:13" ht="15.75" x14ac:dyDescent="0.25">
      <c r="A136" s="77"/>
      <c r="B136" s="77"/>
      <c r="C136" s="77"/>
      <c r="D136" s="77"/>
      <c r="E136" s="77"/>
      <c r="F136" s="78"/>
      <c r="G136" s="77"/>
      <c r="H136" s="77"/>
      <c r="I136" s="78"/>
      <c r="J136" s="77"/>
      <c r="K136" s="77"/>
      <c r="L136" s="79"/>
      <c r="M136" s="77"/>
    </row>
    <row r="137" spans="1:13" ht="15.75" x14ac:dyDescent="0.25">
      <c r="A137" s="236" t="s">
        <v>143</v>
      </c>
      <c r="B137" s="236"/>
      <c r="C137" s="236"/>
      <c r="D137" s="236"/>
      <c r="E137" s="236"/>
      <c r="F137" s="236"/>
      <c r="G137" s="236"/>
      <c r="H137" s="236"/>
      <c r="I137" s="236"/>
      <c r="J137" s="236"/>
      <c r="K137" s="236"/>
      <c r="L137" s="236"/>
      <c r="M137" s="236"/>
    </row>
    <row r="138" spans="1:13" ht="15.75" x14ac:dyDescent="0.25">
      <c r="A138" s="77"/>
      <c r="B138" s="77"/>
      <c r="C138" s="77"/>
      <c r="D138" s="77"/>
      <c r="E138" s="77"/>
      <c r="F138" s="78"/>
      <c r="G138" s="77"/>
      <c r="H138" s="77"/>
      <c r="I138" s="78"/>
      <c r="J138" s="77"/>
      <c r="K138" s="77"/>
      <c r="L138" s="79"/>
      <c r="M138" s="77"/>
    </row>
    <row r="139" spans="1:13" ht="15.75" x14ac:dyDescent="0.25">
      <c r="A139" s="236" t="s">
        <v>144</v>
      </c>
      <c r="B139" s="236"/>
      <c r="C139" s="236"/>
      <c r="D139" s="236"/>
      <c r="E139" s="236"/>
      <c r="F139" s="236"/>
      <c r="G139" s="236"/>
      <c r="H139" s="236"/>
      <c r="I139" s="236"/>
      <c r="J139" s="236"/>
      <c r="K139" s="236"/>
      <c r="L139" s="236"/>
      <c r="M139" s="236"/>
    </row>
    <row r="140" spans="1:13" ht="15.75" x14ac:dyDescent="0.25">
      <c r="A140" s="77"/>
      <c r="B140" s="77"/>
      <c r="C140" s="77"/>
      <c r="D140" s="77"/>
      <c r="E140" s="77"/>
      <c r="F140" s="78"/>
      <c r="G140" s="77"/>
      <c r="H140" s="77"/>
      <c r="I140" s="78"/>
      <c r="J140" s="77"/>
      <c r="K140" s="77"/>
      <c r="L140" s="79"/>
      <c r="M140" s="77"/>
    </row>
    <row r="141" spans="1:13" ht="44.25" customHeight="1" x14ac:dyDescent="0.25">
      <c r="A141" s="257" t="s">
        <v>151</v>
      </c>
      <c r="B141" s="257"/>
      <c r="C141" s="257"/>
      <c r="D141" s="257"/>
      <c r="E141" s="257"/>
      <c r="F141" s="257"/>
      <c r="G141" s="257"/>
      <c r="H141" s="257"/>
      <c r="I141" s="257"/>
      <c r="J141" s="257"/>
      <c r="K141" s="257"/>
      <c r="L141" s="257"/>
      <c r="M141" s="257"/>
    </row>
    <row r="142" spans="1:13" ht="15.75" x14ac:dyDescent="0.25">
      <c r="A142" s="77"/>
      <c r="B142" s="77"/>
      <c r="C142" s="77"/>
      <c r="D142" s="77"/>
      <c r="E142" s="77"/>
      <c r="F142" s="78"/>
      <c r="G142" s="77"/>
      <c r="H142" s="77"/>
      <c r="I142" s="78"/>
      <c r="J142" s="77"/>
      <c r="K142" s="77"/>
      <c r="L142" s="79"/>
      <c r="M142" s="77"/>
    </row>
    <row r="143" spans="1:13" ht="54.75" customHeight="1" x14ac:dyDescent="0.25">
      <c r="A143" s="236" t="s">
        <v>152</v>
      </c>
      <c r="B143" s="236"/>
      <c r="C143" s="236"/>
      <c r="D143" s="236"/>
      <c r="E143" s="236"/>
      <c r="F143" s="236"/>
      <c r="G143" s="236"/>
      <c r="H143" s="236"/>
      <c r="I143" s="236"/>
      <c r="J143" s="236"/>
      <c r="K143" s="236"/>
      <c r="L143" s="236"/>
      <c r="M143" s="236"/>
    </row>
    <row r="144" spans="1:13" ht="15.75" x14ac:dyDescent="0.25">
      <c r="A144" s="77"/>
      <c r="B144" s="77"/>
      <c r="C144" s="77"/>
      <c r="D144" s="77"/>
      <c r="E144" s="77"/>
      <c r="F144" s="78"/>
      <c r="G144" s="77"/>
      <c r="H144" s="77"/>
      <c r="I144" s="78"/>
      <c r="J144" s="77"/>
      <c r="K144" s="77"/>
      <c r="L144" s="79"/>
      <c r="M144" s="77"/>
    </row>
    <row r="145" spans="1:13" ht="15.75" x14ac:dyDescent="0.25">
      <c r="A145" s="235" t="s">
        <v>189</v>
      </c>
      <c r="B145" s="236"/>
      <c r="C145" s="236"/>
      <c r="D145" s="236"/>
      <c r="E145" s="236"/>
      <c r="F145" s="236"/>
      <c r="G145" s="236"/>
      <c r="H145" s="236"/>
      <c r="I145" s="236"/>
      <c r="J145" s="236"/>
      <c r="K145" s="236"/>
      <c r="L145" s="236"/>
      <c r="M145" s="236"/>
    </row>
    <row r="146" spans="1:13" ht="15.75" x14ac:dyDescent="0.25">
      <c r="A146" s="77"/>
      <c r="B146" s="77"/>
      <c r="C146" s="77"/>
      <c r="D146" s="77"/>
      <c r="E146" s="77"/>
      <c r="F146" s="78"/>
      <c r="G146" s="77"/>
      <c r="H146" s="77"/>
      <c r="I146" s="78"/>
      <c r="J146" s="77"/>
      <c r="K146" s="77"/>
      <c r="L146" s="79"/>
      <c r="M146" s="77"/>
    </row>
    <row r="147" spans="1:13" ht="29.25" customHeight="1" x14ac:dyDescent="0.25">
      <c r="A147" s="233" t="s">
        <v>153</v>
      </c>
      <c r="B147" s="234"/>
      <c r="C147" s="234"/>
      <c r="D147" s="234"/>
      <c r="E147" s="234"/>
      <c r="F147" s="234"/>
      <c r="G147" s="234"/>
      <c r="H147" s="234"/>
      <c r="I147" s="234"/>
      <c r="J147" s="234"/>
      <c r="K147" s="234"/>
      <c r="L147" s="234"/>
      <c r="M147" s="234"/>
    </row>
    <row r="148" spans="1:13" x14ac:dyDescent="0.25">
      <c r="A148" s="25"/>
      <c r="B148" s="26"/>
      <c r="C148" s="25"/>
      <c r="D148" s="25"/>
      <c r="E148" s="25"/>
      <c r="F148" s="27"/>
      <c r="G148" s="25"/>
      <c r="H148" s="25"/>
      <c r="I148" s="27"/>
      <c r="J148" s="25"/>
      <c r="K148" s="25"/>
      <c r="L148" s="80"/>
      <c r="M148" s="25"/>
    </row>
    <row r="149" spans="1:13" x14ac:dyDescent="0.25">
      <c r="A149" s="25"/>
      <c r="B149" s="26"/>
      <c r="C149" s="25"/>
      <c r="D149" s="25"/>
      <c r="E149" s="25"/>
      <c r="F149" s="27"/>
      <c r="G149" s="25"/>
      <c r="H149" s="25"/>
      <c r="I149" s="27"/>
      <c r="J149" s="25"/>
      <c r="K149" s="25"/>
      <c r="L149" s="80"/>
      <c r="M149" s="25"/>
    </row>
    <row r="150" spans="1:13" ht="18.75" x14ac:dyDescent="0.3">
      <c r="A150" s="250" t="s">
        <v>29</v>
      </c>
      <c r="B150" s="250"/>
      <c r="C150" s="250"/>
      <c r="D150" s="81"/>
      <c r="E150" s="251" t="s">
        <v>145</v>
      </c>
      <c r="F150" s="251"/>
      <c r="G150" s="251"/>
      <c r="H150" s="251"/>
      <c r="I150" s="82"/>
      <c r="J150" s="25"/>
      <c r="K150" s="25"/>
      <c r="L150" s="80"/>
      <c r="M150" s="25"/>
    </row>
    <row r="151" spans="1:13" x14ac:dyDescent="0.25">
      <c r="A151" s="25"/>
      <c r="B151" s="26"/>
      <c r="C151" s="25"/>
      <c r="D151" s="25"/>
      <c r="E151" s="25"/>
      <c r="F151" s="27"/>
      <c r="G151" s="25"/>
      <c r="H151" s="25"/>
      <c r="I151" s="27"/>
      <c r="J151" s="25"/>
      <c r="K151" s="25"/>
      <c r="L151" s="80"/>
      <c r="M151" s="25"/>
    </row>
    <row r="152" spans="1:13" x14ac:dyDescent="0.25">
      <c r="A152" s="25"/>
      <c r="B152" s="26"/>
      <c r="C152" s="25"/>
      <c r="D152" s="25"/>
      <c r="E152" s="25"/>
      <c r="F152" s="27"/>
      <c r="G152" s="25"/>
      <c r="H152" s="25"/>
      <c r="I152" s="27"/>
      <c r="J152" s="25"/>
      <c r="K152" s="25"/>
      <c r="L152" s="80"/>
      <c r="M152" s="25"/>
    </row>
    <row r="153" spans="1:13" x14ac:dyDescent="0.25">
      <c r="A153" s="25"/>
      <c r="B153" s="26"/>
      <c r="C153" s="25"/>
      <c r="D153" s="25"/>
      <c r="E153" s="25"/>
      <c r="F153" s="27"/>
      <c r="G153" s="25"/>
      <c r="H153" s="25"/>
      <c r="I153" s="27"/>
      <c r="J153" s="25"/>
      <c r="K153" s="25"/>
      <c r="L153" s="80"/>
      <c r="M153" s="25"/>
    </row>
    <row r="154" spans="1:13" x14ac:dyDescent="0.25">
      <c r="A154" s="25"/>
      <c r="B154" s="26"/>
      <c r="C154" s="25"/>
      <c r="D154" s="25"/>
      <c r="E154" s="25"/>
      <c r="F154" s="27"/>
      <c r="G154" s="25"/>
      <c r="H154" s="25"/>
      <c r="I154" s="27"/>
      <c r="J154" s="25"/>
      <c r="K154" s="25"/>
      <c r="L154" s="80"/>
      <c r="M154" s="25"/>
    </row>
    <row r="155" spans="1:13" x14ac:dyDescent="0.25">
      <c r="A155" s="25"/>
      <c r="B155" s="26"/>
      <c r="C155" s="25"/>
      <c r="D155" s="25"/>
      <c r="E155" s="25"/>
      <c r="F155" s="27"/>
      <c r="G155" s="25"/>
      <c r="H155" s="25"/>
      <c r="I155" s="27"/>
      <c r="J155" s="25"/>
      <c r="K155" s="25"/>
      <c r="L155" s="80"/>
      <c r="M155" s="25"/>
    </row>
    <row r="156" spans="1:13" x14ac:dyDescent="0.25">
      <c r="A156" s="25"/>
      <c r="B156" s="26"/>
      <c r="C156" s="25"/>
      <c r="D156" s="25"/>
      <c r="E156" s="25"/>
      <c r="F156" s="27"/>
      <c r="G156" s="25"/>
      <c r="H156" s="25"/>
      <c r="I156" s="27"/>
      <c r="J156" s="25"/>
      <c r="K156" s="25"/>
      <c r="L156" s="80"/>
      <c r="M156" s="25"/>
    </row>
    <row r="157" spans="1:13" x14ac:dyDescent="0.25">
      <c r="A157" s="25"/>
      <c r="B157" s="26"/>
      <c r="C157" s="25"/>
      <c r="D157" s="25"/>
      <c r="E157" s="25"/>
      <c r="F157" s="27"/>
      <c r="G157" s="25"/>
      <c r="H157" s="25"/>
      <c r="I157" s="27"/>
      <c r="J157" s="25"/>
      <c r="K157" s="25"/>
      <c r="L157" s="80"/>
      <c r="M157" s="25"/>
    </row>
  </sheetData>
  <mergeCells count="235">
    <mergeCell ref="A8:M8"/>
    <mergeCell ref="A9:M9"/>
    <mergeCell ref="A10:M10"/>
    <mergeCell ref="A11:B11"/>
    <mergeCell ref="C11:M11"/>
    <mergeCell ref="A12:M12"/>
    <mergeCell ref="J1:M1"/>
    <mergeCell ref="J2:M2"/>
    <mergeCell ref="J3:M3"/>
    <mergeCell ref="A4:M4"/>
    <mergeCell ref="A5:M5"/>
    <mergeCell ref="A7:M7"/>
    <mergeCell ref="B21:D21"/>
    <mergeCell ref="B22:D22"/>
    <mergeCell ref="B25:M25"/>
    <mergeCell ref="A27:M27"/>
    <mergeCell ref="L28:M28"/>
    <mergeCell ref="A14:M14"/>
    <mergeCell ref="A16:M16"/>
    <mergeCell ref="A17:M17"/>
    <mergeCell ref="L18:M18"/>
    <mergeCell ref="A19:A20"/>
    <mergeCell ref="B19:D20"/>
    <mergeCell ref="E19:G19"/>
    <mergeCell ref="H19:J19"/>
    <mergeCell ref="K19:M19"/>
    <mergeCell ref="B31:D31"/>
    <mergeCell ref="E31:G31"/>
    <mergeCell ref="H31:J31"/>
    <mergeCell ref="K31:M31"/>
    <mergeCell ref="B32:D32"/>
    <mergeCell ref="E32:G32"/>
    <mergeCell ref="H32:J32"/>
    <mergeCell ref="K32:M32"/>
    <mergeCell ref="B29:D29"/>
    <mergeCell ref="E29:G29"/>
    <mergeCell ref="H29:J29"/>
    <mergeCell ref="K29:M29"/>
    <mergeCell ref="B30:D30"/>
    <mergeCell ref="E30:G30"/>
    <mergeCell ref="H30:J30"/>
    <mergeCell ref="K30:M30"/>
    <mergeCell ref="B33:D33"/>
    <mergeCell ref="E33:G33"/>
    <mergeCell ref="H33:J33"/>
    <mergeCell ref="K33:M33"/>
    <mergeCell ref="A34:M34"/>
    <mergeCell ref="B35:D35"/>
    <mergeCell ref="E35:G35"/>
    <mergeCell ref="H35:J35"/>
    <mergeCell ref="K35:M35"/>
    <mergeCell ref="B38:D38"/>
    <mergeCell ref="E38:G38"/>
    <mergeCell ref="H38:J38"/>
    <mergeCell ref="K38:M38"/>
    <mergeCell ref="B39:D39"/>
    <mergeCell ref="E39:G39"/>
    <mergeCell ref="H39:J39"/>
    <mergeCell ref="K39:M39"/>
    <mergeCell ref="B36:D36"/>
    <mergeCell ref="E36:G36"/>
    <mergeCell ref="H36:J36"/>
    <mergeCell ref="K36:M36"/>
    <mergeCell ref="B37:D37"/>
    <mergeCell ref="E37:G37"/>
    <mergeCell ref="H37:J37"/>
    <mergeCell ref="K37:M37"/>
    <mergeCell ref="B43:D43"/>
    <mergeCell ref="E43:G43"/>
    <mergeCell ref="H43:J43"/>
    <mergeCell ref="K43:M43"/>
    <mergeCell ref="B44:D44"/>
    <mergeCell ref="E44:G44"/>
    <mergeCell ref="H44:J44"/>
    <mergeCell ref="K44:M44"/>
    <mergeCell ref="B40:D40"/>
    <mergeCell ref="E40:G40"/>
    <mergeCell ref="H40:J40"/>
    <mergeCell ref="K40:M40"/>
    <mergeCell ref="A41:M41"/>
    <mergeCell ref="B42:D42"/>
    <mergeCell ref="E42:G42"/>
    <mergeCell ref="H42:J42"/>
    <mergeCell ref="K42:M42"/>
    <mergeCell ref="L49:M49"/>
    <mergeCell ref="A50:A51"/>
    <mergeCell ref="B50:D51"/>
    <mergeCell ref="E50:G50"/>
    <mergeCell ref="H50:J50"/>
    <mergeCell ref="K50:M50"/>
    <mergeCell ref="B45:D45"/>
    <mergeCell ref="E45:G45"/>
    <mergeCell ref="H45:J45"/>
    <mergeCell ref="K45:M45"/>
    <mergeCell ref="A46:M46"/>
    <mergeCell ref="A48:M48"/>
    <mergeCell ref="A56:M56"/>
    <mergeCell ref="B57:D57"/>
    <mergeCell ref="E57:G57"/>
    <mergeCell ref="H57:J57"/>
    <mergeCell ref="K57:M57"/>
    <mergeCell ref="B58:D58"/>
    <mergeCell ref="B53:D53"/>
    <mergeCell ref="E53:G53"/>
    <mergeCell ref="H53:J53"/>
    <mergeCell ref="K53:M53"/>
    <mergeCell ref="B54:D54"/>
    <mergeCell ref="A55:M55"/>
    <mergeCell ref="B62:D62"/>
    <mergeCell ref="A63:M63"/>
    <mergeCell ref="A64:M64"/>
    <mergeCell ref="B65:D65"/>
    <mergeCell ref="E65:G65"/>
    <mergeCell ref="H65:J65"/>
    <mergeCell ref="K65:M65"/>
    <mergeCell ref="A59:M59"/>
    <mergeCell ref="A60:M60"/>
    <mergeCell ref="B61:D61"/>
    <mergeCell ref="E61:G61"/>
    <mergeCell ref="H61:J61"/>
    <mergeCell ref="K61:M61"/>
    <mergeCell ref="B66:D66"/>
    <mergeCell ref="A67:M67"/>
    <mergeCell ref="A68:M68"/>
    <mergeCell ref="A69:M69"/>
    <mergeCell ref="A70:M70"/>
    <mergeCell ref="A92:M92"/>
    <mergeCell ref="H73:J73"/>
    <mergeCell ref="K73:M73"/>
    <mergeCell ref="B74:D74"/>
    <mergeCell ref="A75:M75"/>
    <mergeCell ref="A79:M79"/>
    <mergeCell ref="A80:M80"/>
    <mergeCell ref="B81:D81"/>
    <mergeCell ref="E81:G81"/>
    <mergeCell ref="H81:J81"/>
    <mergeCell ref="K81:M81"/>
    <mergeCell ref="A76:M76"/>
    <mergeCell ref="B77:D77"/>
    <mergeCell ref="E77:G77"/>
    <mergeCell ref="H77:J77"/>
    <mergeCell ref="K77:M77"/>
    <mergeCell ref="B78:D78"/>
    <mergeCell ref="B86:D86"/>
    <mergeCell ref="A87:M87"/>
    <mergeCell ref="B97:D97"/>
    <mergeCell ref="B98:D98"/>
    <mergeCell ref="E98:G98"/>
    <mergeCell ref="H98:J98"/>
    <mergeCell ref="K98:M98"/>
    <mergeCell ref="B99:D99"/>
    <mergeCell ref="A93:A94"/>
    <mergeCell ref="B93:D94"/>
    <mergeCell ref="E93:G93"/>
    <mergeCell ref="H93:J93"/>
    <mergeCell ref="K93:M93"/>
    <mergeCell ref="B96:D96"/>
    <mergeCell ref="E96:G96"/>
    <mergeCell ref="H96:J96"/>
    <mergeCell ref="K96:M96"/>
    <mergeCell ref="B105:M105"/>
    <mergeCell ref="B100:D100"/>
    <mergeCell ref="E100:G100"/>
    <mergeCell ref="H100:J100"/>
    <mergeCell ref="K100:M100"/>
    <mergeCell ref="B101:D101"/>
    <mergeCell ref="B102:D102"/>
    <mergeCell ref="E102:G102"/>
    <mergeCell ref="H102:J102"/>
    <mergeCell ref="K102:M102"/>
    <mergeCell ref="A150:C150"/>
    <mergeCell ref="E150:H150"/>
    <mergeCell ref="A15:M15"/>
    <mergeCell ref="B23:D23"/>
    <mergeCell ref="B24:D24"/>
    <mergeCell ref="B52:M52"/>
    <mergeCell ref="B72:M72"/>
    <mergeCell ref="B73:D73"/>
    <mergeCell ref="E73:G73"/>
    <mergeCell ref="A128:H128"/>
    <mergeCell ref="A129:H129"/>
    <mergeCell ref="A137:M137"/>
    <mergeCell ref="A139:M139"/>
    <mergeCell ref="A141:M141"/>
    <mergeCell ref="A143:M143"/>
    <mergeCell ref="A125:H125"/>
    <mergeCell ref="A126:A127"/>
    <mergeCell ref="C126:C127"/>
    <mergeCell ref="D126:D127"/>
    <mergeCell ref="E126:E127"/>
    <mergeCell ref="F126:F127"/>
    <mergeCell ref="G126:G127"/>
    <mergeCell ref="H126:H127"/>
    <mergeCell ref="B103:D103"/>
    <mergeCell ref="A88:M88"/>
    <mergeCell ref="A89:M89"/>
    <mergeCell ref="A90:M90"/>
    <mergeCell ref="B95:M95"/>
    <mergeCell ref="B82:D82"/>
    <mergeCell ref="A83:M83"/>
    <mergeCell ref="A84:M84"/>
    <mergeCell ref="B85:D85"/>
    <mergeCell ref="E85:G85"/>
    <mergeCell ref="H85:J85"/>
    <mergeCell ref="K85:M85"/>
    <mergeCell ref="B106:D106"/>
    <mergeCell ref="E106:G106"/>
    <mergeCell ref="H106:J106"/>
    <mergeCell ref="K106:M106"/>
    <mergeCell ref="B107:D107"/>
    <mergeCell ref="B108:D108"/>
    <mergeCell ref="E108:G108"/>
    <mergeCell ref="H108:J108"/>
    <mergeCell ref="K108:M108"/>
    <mergeCell ref="B112:D112"/>
    <mergeCell ref="E112:G112"/>
    <mergeCell ref="H112:J112"/>
    <mergeCell ref="K112:M112"/>
    <mergeCell ref="B113:D113"/>
    <mergeCell ref="A147:M147"/>
    <mergeCell ref="B109:D109"/>
    <mergeCell ref="B110:D110"/>
    <mergeCell ref="E110:G110"/>
    <mergeCell ref="H110:J110"/>
    <mergeCell ref="K110:M110"/>
    <mergeCell ref="B111:D111"/>
    <mergeCell ref="A145:M145"/>
    <mergeCell ref="A115:K115"/>
    <mergeCell ref="A119:A120"/>
    <mergeCell ref="C119:C120"/>
    <mergeCell ref="D119:D120"/>
    <mergeCell ref="E119:E120"/>
    <mergeCell ref="F119:F120"/>
    <mergeCell ref="G119:G120"/>
    <mergeCell ref="H119:H120"/>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view="pageBreakPreview" zoomScale="60" zoomScaleNormal="100" workbookViewId="0">
      <selection activeCell="O26" sqref="O26"/>
    </sheetView>
  </sheetViews>
  <sheetFormatPr defaultRowHeight="15" x14ac:dyDescent="0.25"/>
  <cols>
    <col min="1" max="1" width="22.85546875" customWidth="1"/>
    <col min="2" max="2" width="19" customWidth="1"/>
  </cols>
  <sheetData>
    <row r="1" spans="1:14" ht="15.75" x14ac:dyDescent="0.25">
      <c r="A1" s="316" t="s">
        <v>154</v>
      </c>
      <c r="B1" s="316"/>
      <c r="C1" s="316"/>
      <c r="D1" s="316"/>
      <c r="E1" s="316"/>
      <c r="F1" s="316"/>
      <c r="G1" s="316"/>
      <c r="H1" s="316"/>
      <c r="I1" s="316"/>
      <c r="J1" s="316"/>
      <c r="K1" s="316"/>
      <c r="L1" s="316"/>
      <c r="M1" s="316"/>
      <c r="N1" s="316"/>
    </row>
    <row r="2" spans="1:14" ht="15.75" x14ac:dyDescent="0.25">
      <c r="A2" s="316" t="s">
        <v>155</v>
      </c>
      <c r="B2" s="316"/>
      <c r="C2" s="316"/>
      <c r="D2" s="316"/>
      <c r="E2" s="316"/>
      <c r="F2" s="316"/>
      <c r="G2" s="316"/>
      <c r="H2" s="316"/>
      <c r="I2" s="316"/>
      <c r="J2" s="316"/>
      <c r="K2" s="316"/>
      <c r="L2" s="316"/>
      <c r="M2" s="316"/>
      <c r="N2" s="316"/>
    </row>
    <row r="3" spans="1:14" x14ac:dyDescent="0.25">
      <c r="A3" s="93"/>
      <c r="B3" s="93"/>
      <c r="C3" s="93"/>
      <c r="D3" s="93"/>
      <c r="E3" s="93"/>
      <c r="F3" s="93"/>
      <c r="G3" s="93"/>
      <c r="H3" s="93"/>
      <c r="I3" s="93"/>
      <c r="J3" s="93"/>
      <c r="K3" s="93"/>
      <c r="L3" s="93"/>
      <c r="M3" s="93"/>
      <c r="N3" s="93"/>
    </row>
    <row r="4" spans="1:14" x14ac:dyDescent="0.25">
      <c r="A4" s="94" t="s">
        <v>156</v>
      </c>
      <c r="B4" s="317" t="str">
        <f>Звіт!G16</f>
        <v>Інша діяльність у сфері екології та охорони природних ресурсів</v>
      </c>
      <c r="C4" s="318"/>
      <c r="D4" s="318"/>
      <c r="E4" s="318"/>
      <c r="F4" s="318"/>
      <c r="G4" s="318"/>
      <c r="H4" s="318"/>
      <c r="I4" s="318"/>
      <c r="J4" s="318"/>
      <c r="K4" s="318"/>
      <c r="L4" s="318"/>
      <c r="M4" s="318"/>
      <c r="N4" s="318"/>
    </row>
    <row r="5" spans="1:14" ht="39.75" customHeight="1" x14ac:dyDescent="0.25">
      <c r="A5" s="94" t="s">
        <v>45</v>
      </c>
      <c r="B5" s="319" t="str">
        <f>Звіт!B26</f>
        <v xml:space="preserve">Посилення просвітницької діяльності в галузі охорони навколишнього середовища, як один із засобів виховання екологічної свідомості громадян міста </v>
      </c>
      <c r="C5" s="320"/>
      <c r="D5" s="320"/>
      <c r="E5" s="320"/>
      <c r="F5" s="320"/>
      <c r="G5" s="320"/>
      <c r="H5" s="320"/>
      <c r="I5" s="320"/>
      <c r="J5" s="320"/>
      <c r="K5" s="320"/>
      <c r="L5" s="320"/>
      <c r="M5" s="320"/>
      <c r="N5" s="320"/>
    </row>
    <row r="6" spans="1:14" x14ac:dyDescent="0.25">
      <c r="A6" s="95"/>
      <c r="B6" s="96"/>
      <c r="C6" s="96"/>
      <c r="D6" s="96"/>
      <c r="E6" s="96"/>
      <c r="F6" s="96"/>
      <c r="G6" s="96"/>
      <c r="H6" s="96"/>
      <c r="I6" s="96"/>
      <c r="J6" s="96"/>
      <c r="K6" s="96"/>
      <c r="L6" s="96"/>
      <c r="M6" s="96"/>
      <c r="N6" s="96"/>
    </row>
    <row r="7" spans="1:14" ht="15.75" x14ac:dyDescent="0.25">
      <c r="A7" s="321" t="s">
        <v>157</v>
      </c>
      <c r="B7" s="321"/>
      <c r="C7" s="321"/>
      <c r="D7" s="321"/>
      <c r="E7" s="321"/>
      <c r="F7" s="321"/>
      <c r="G7" s="321"/>
      <c r="H7" s="321"/>
      <c r="I7" s="321"/>
      <c r="J7" s="321"/>
      <c r="K7" s="321"/>
      <c r="L7" s="321"/>
      <c r="M7" s="321"/>
      <c r="N7" s="321"/>
    </row>
    <row r="8" spans="1:14" x14ac:dyDescent="0.25">
      <c r="A8" s="311" t="s">
        <v>21</v>
      </c>
      <c r="B8" s="312"/>
      <c r="C8" s="289" t="s">
        <v>117</v>
      </c>
      <c r="D8" s="315"/>
      <c r="E8" s="315"/>
      <c r="F8" s="315"/>
      <c r="G8" s="315"/>
      <c r="H8" s="310"/>
      <c r="I8" s="289" t="s">
        <v>118</v>
      </c>
      <c r="J8" s="315"/>
      <c r="K8" s="315"/>
      <c r="L8" s="315"/>
      <c r="M8" s="315"/>
      <c r="N8" s="310"/>
    </row>
    <row r="9" spans="1:14" x14ac:dyDescent="0.25">
      <c r="A9" s="313"/>
      <c r="B9" s="314"/>
      <c r="C9" s="289" t="s">
        <v>158</v>
      </c>
      <c r="D9" s="310"/>
      <c r="E9" s="289" t="s">
        <v>80</v>
      </c>
      <c r="F9" s="310"/>
      <c r="G9" s="289" t="s">
        <v>159</v>
      </c>
      <c r="H9" s="310"/>
      <c r="I9" s="289" t="s">
        <v>158</v>
      </c>
      <c r="J9" s="310"/>
      <c r="K9" s="289" t="s">
        <v>80</v>
      </c>
      <c r="L9" s="310"/>
      <c r="M9" s="289" t="s">
        <v>159</v>
      </c>
      <c r="N9" s="310"/>
    </row>
    <row r="10" spans="1:14" x14ac:dyDescent="0.25">
      <c r="A10" s="289" t="str">
        <f>Оцінка!B95</f>
        <v>Проведення інформаційно-просвітницьких акцій, конкурсів, спрямованих на виховання та екологічну освіту дітей та учнівської молоді</v>
      </c>
      <c r="B10" s="245"/>
      <c r="C10" s="245"/>
      <c r="D10" s="245"/>
      <c r="E10" s="245"/>
      <c r="F10" s="245"/>
      <c r="G10" s="245"/>
      <c r="H10" s="245"/>
      <c r="I10" s="245"/>
      <c r="J10" s="245"/>
      <c r="K10" s="245"/>
      <c r="L10" s="245"/>
      <c r="M10" s="245"/>
      <c r="N10" s="246"/>
    </row>
    <row r="11" spans="1:14" x14ac:dyDescent="0.25">
      <c r="A11" s="304" t="s">
        <v>111</v>
      </c>
      <c r="B11" s="305"/>
      <c r="C11" s="306"/>
      <c r="D11" s="307"/>
      <c r="E11" s="306"/>
      <c r="F11" s="307"/>
      <c r="G11" s="306"/>
      <c r="H11" s="307"/>
      <c r="I11" s="306"/>
      <c r="J11" s="307"/>
      <c r="K11" s="306"/>
      <c r="L11" s="307"/>
      <c r="M11" s="306"/>
      <c r="N11" s="307"/>
    </row>
    <row r="12" spans="1:14" ht="31.5" customHeight="1" x14ac:dyDescent="0.25">
      <c r="A12" s="296" t="str">
        <f>Оцінка!B101</f>
        <v>Середні витрати на проведення одного заходу</v>
      </c>
      <c r="B12" s="297"/>
      <c r="C12" s="294">
        <v>46.665999999999997</v>
      </c>
      <c r="D12" s="295"/>
      <c r="E12" s="294">
        <f>Оцінка!F101</f>
        <v>45.431540000000005</v>
      </c>
      <c r="F12" s="295"/>
      <c r="G12" s="294">
        <f>E12/C12*100</f>
        <v>97.354690781296895</v>
      </c>
      <c r="H12" s="295"/>
      <c r="I12" s="294">
        <v>167.5</v>
      </c>
      <c r="J12" s="295"/>
      <c r="K12" s="294">
        <f>Оцінка!J101</f>
        <v>163.83439000000001</v>
      </c>
      <c r="L12" s="295"/>
      <c r="M12" s="294">
        <f>K12/I12*100</f>
        <v>97.811576119402986</v>
      </c>
      <c r="N12" s="295"/>
    </row>
    <row r="13" spans="1:14" x14ac:dyDescent="0.25">
      <c r="A13" s="304" t="s">
        <v>112</v>
      </c>
      <c r="B13" s="305"/>
      <c r="C13" s="306"/>
      <c r="D13" s="307"/>
      <c r="E13" s="308"/>
      <c r="F13" s="309"/>
      <c r="G13" s="294"/>
      <c r="H13" s="295"/>
      <c r="I13" s="294"/>
      <c r="J13" s="295"/>
      <c r="K13" s="294"/>
      <c r="L13" s="295"/>
      <c r="M13" s="294"/>
      <c r="N13" s="295"/>
    </row>
    <row r="14" spans="1:14" ht="28.5" customHeight="1" x14ac:dyDescent="0.25">
      <c r="A14" s="296" t="str">
        <f>Оцінка!B103</f>
        <v>Відсоток виконання плану</v>
      </c>
      <c r="B14" s="297"/>
      <c r="C14" s="298">
        <v>100</v>
      </c>
      <c r="D14" s="299"/>
      <c r="E14" s="298">
        <v>100</v>
      </c>
      <c r="F14" s="299"/>
      <c r="G14" s="298">
        <f t="shared" ref="G14" si="0">E14/C14*100</f>
        <v>100</v>
      </c>
      <c r="H14" s="299"/>
      <c r="I14" s="298">
        <v>100</v>
      </c>
      <c r="J14" s="299"/>
      <c r="K14" s="298">
        <v>100</v>
      </c>
      <c r="L14" s="299"/>
      <c r="M14" s="298">
        <f t="shared" ref="M14" si="1">K14/I14*100</f>
        <v>100</v>
      </c>
      <c r="N14" s="299"/>
    </row>
    <row r="16" spans="1:14" ht="15.75" x14ac:dyDescent="0.25">
      <c r="A16" s="292" t="s">
        <v>160</v>
      </c>
      <c r="B16" s="292"/>
      <c r="C16" s="292"/>
      <c r="D16" s="292"/>
      <c r="E16" s="292"/>
      <c r="F16" s="292"/>
      <c r="G16" s="292"/>
      <c r="H16" s="292"/>
      <c r="I16" s="292"/>
      <c r="J16" s="292"/>
      <c r="K16" s="292"/>
      <c r="L16" s="292"/>
      <c r="M16" s="292"/>
      <c r="N16" s="292"/>
    </row>
    <row r="17" spans="1:14" hidden="1" x14ac:dyDescent="0.25">
      <c r="A17" s="97"/>
      <c r="B17" s="97"/>
      <c r="C17" s="97"/>
      <c r="D17" s="97"/>
      <c r="E17" s="97"/>
      <c r="F17" s="97"/>
      <c r="G17" s="97"/>
      <c r="H17" s="97"/>
      <c r="I17" s="97"/>
      <c r="J17" s="97"/>
      <c r="K17" s="97"/>
      <c r="L17" s="97"/>
      <c r="M17" s="97"/>
      <c r="N17" s="97"/>
    </row>
    <row r="18" spans="1:14" x14ac:dyDescent="0.25">
      <c r="A18" s="293" t="s">
        <v>161</v>
      </c>
      <c r="B18" s="293"/>
      <c r="C18" s="293"/>
      <c r="D18" s="293"/>
      <c r="E18" s="293"/>
      <c r="F18" s="293"/>
      <c r="G18" s="293"/>
      <c r="H18" s="293"/>
      <c r="I18" s="293"/>
      <c r="J18" s="293"/>
      <c r="K18" s="293"/>
      <c r="L18" s="293"/>
      <c r="M18" s="293"/>
      <c r="N18" s="293"/>
    </row>
    <row r="19" spans="1:14" ht="8.25" customHeight="1" x14ac:dyDescent="0.25">
      <c r="A19" s="97"/>
      <c r="B19" s="97"/>
      <c r="C19" s="97"/>
      <c r="D19" s="97"/>
      <c r="E19" s="97"/>
      <c r="F19" s="97"/>
      <c r="G19" s="97"/>
      <c r="H19" s="97"/>
      <c r="I19" s="97"/>
      <c r="J19" s="97"/>
      <c r="K19" s="97"/>
      <c r="L19" s="97"/>
      <c r="M19" s="97"/>
      <c r="N19" s="97"/>
    </row>
    <row r="20" spans="1:14" ht="23.25" x14ac:dyDescent="0.35">
      <c r="A20" s="98" t="s">
        <v>162</v>
      </c>
      <c r="B20" s="99">
        <v>100</v>
      </c>
      <c r="C20" s="100"/>
      <c r="D20" s="97"/>
      <c r="E20" s="97"/>
      <c r="F20" s="97"/>
      <c r="G20" s="97"/>
      <c r="H20" s="97"/>
      <c r="I20" s="97"/>
      <c r="J20" s="97"/>
      <c r="K20" s="97"/>
      <c r="L20" s="97"/>
      <c r="M20" s="97"/>
      <c r="N20" s="97"/>
    </row>
    <row r="21" spans="1:14" ht="8.25" customHeight="1" x14ac:dyDescent="0.25">
      <c r="A21" s="97"/>
      <c r="B21" s="97"/>
      <c r="C21" s="97"/>
      <c r="D21" s="97"/>
      <c r="E21" s="97"/>
      <c r="F21" s="97"/>
      <c r="G21" s="97"/>
      <c r="H21" s="97"/>
      <c r="I21" s="97"/>
      <c r="J21" s="97"/>
      <c r="K21" s="97"/>
      <c r="L21" s="97"/>
      <c r="M21" s="97"/>
      <c r="N21" s="97"/>
    </row>
    <row r="22" spans="1:14" ht="23.25" x14ac:dyDescent="0.35">
      <c r="A22" s="98" t="s">
        <v>163</v>
      </c>
      <c r="B22" s="99">
        <v>100</v>
      </c>
      <c r="C22" s="100"/>
      <c r="D22" s="97"/>
      <c r="E22" s="97"/>
      <c r="F22" s="97"/>
      <c r="G22" s="97"/>
      <c r="H22" s="97"/>
      <c r="I22" s="97"/>
      <c r="J22" s="97"/>
      <c r="K22" s="97"/>
      <c r="L22" s="97"/>
      <c r="M22" s="97"/>
      <c r="N22" s="97"/>
    </row>
    <row r="23" spans="1:14" hidden="1" x14ac:dyDescent="0.25">
      <c r="A23" s="97"/>
      <c r="B23" s="97"/>
      <c r="C23" s="97"/>
      <c r="D23" s="97"/>
      <c r="E23" s="97"/>
      <c r="F23" s="97"/>
      <c r="G23" s="97"/>
      <c r="H23" s="97"/>
      <c r="I23" s="97"/>
      <c r="J23" s="97"/>
      <c r="K23" s="97"/>
      <c r="L23" s="97"/>
      <c r="M23" s="97"/>
      <c r="N23" s="97"/>
    </row>
    <row r="24" spans="1:14" x14ac:dyDescent="0.25">
      <c r="A24" s="293" t="s">
        <v>164</v>
      </c>
      <c r="B24" s="293"/>
      <c r="C24" s="293"/>
      <c r="D24" s="293"/>
      <c r="E24" s="293"/>
      <c r="F24" s="293"/>
      <c r="G24" s="293"/>
      <c r="H24" s="293"/>
      <c r="I24" s="293"/>
      <c r="J24" s="293"/>
      <c r="K24" s="293"/>
      <c r="L24" s="293"/>
      <c r="M24" s="293"/>
      <c r="N24" s="293"/>
    </row>
    <row r="25" spans="1:14" hidden="1" x14ac:dyDescent="0.25">
      <c r="A25" s="97"/>
      <c r="B25" s="97"/>
      <c r="C25" s="97"/>
      <c r="D25" s="97"/>
      <c r="E25" s="97"/>
      <c r="F25" s="97"/>
      <c r="G25" s="97"/>
      <c r="H25" s="97"/>
      <c r="I25" s="97"/>
      <c r="J25" s="97"/>
      <c r="K25" s="97"/>
      <c r="L25" s="97"/>
      <c r="M25" s="97"/>
      <c r="N25" s="97"/>
    </row>
    <row r="26" spans="1:14" ht="23.25" x14ac:dyDescent="0.35">
      <c r="A26" s="98" t="s">
        <v>165</v>
      </c>
      <c r="B26" s="99">
        <v>100</v>
      </c>
      <c r="C26" s="97"/>
      <c r="D26" s="97"/>
      <c r="E26" s="97"/>
      <c r="F26" s="97"/>
      <c r="G26" s="97"/>
      <c r="H26" s="97"/>
      <c r="I26" s="97"/>
      <c r="J26" s="97"/>
      <c r="K26" s="97"/>
      <c r="L26" s="97"/>
      <c r="M26" s="97"/>
      <c r="N26" s="97"/>
    </row>
    <row r="27" spans="1:14" hidden="1" x14ac:dyDescent="0.25">
      <c r="A27" s="97"/>
      <c r="B27" s="97"/>
      <c r="C27" s="97"/>
      <c r="D27" s="97"/>
      <c r="E27" s="97"/>
      <c r="F27" s="97"/>
      <c r="G27" s="97"/>
      <c r="H27" s="97"/>
      <c r="I27" s="97"/>
      <c r="J27" s="97"/>
      <c r="K27" s="97"/>
      <c r="L27" s="97"/>
      <c r="M27" s="97"/>
      <c r="N27" s="97"/>
    </row>
    <row r="28" spans="1:14" x14ac:dyDescent="0.25">
      <c r="A28" s="293" t="s">
        <v>166</v>
      </c>
      <c r="B28" s="293"/>
      <c r="C28" s="293"/>
      <c r="D28" s="293"/>
      <c r="E28" s="293"/>
      <c r="F28" s="293"/>
      <c r="G28" s="293"/>
      <c r="H28" s="293"/>
      <c r="I28" s="293"/>
      <c r="J28" s="293"/>
      <c r="K28" s="293"/>
      <c r="L28" s="293"/>
      <c r="M28" s="293"/>
      <c r="N28" s="293"/>
    </row>
    <row r="29" spans="1:14" ht="15.75" x14ac:dyDescent="0.25">
      <c r="A29" s="98"/>
      <c r="B29" s="101"/>
      <c r="C29" s="102"/>
      <c r="D29" s="97"/>
      <c r="E29" s="97"/>
      <c r="F29" s="97"/>
      <c r="G29" s="97"/>
      <c r="H29" s="97"/>
      <c r="I29" s="97"/>
      <c r="J29" s="97"/>
      <c r="K29" s="97"/>
      <c r="L29" s="97"/>
      <c r="M29" s="97"/>
      <c r="N29" s="97"/>
    </row>
    <row r="30" spans="1:14" ht="15.75" x14ac:dyDescent="0.25">
      <c r="A30" s="98"/>
      <c r="B30" s="103" t="s">
        <v>167</v>
      </c>
      <c r="C30" s="291" t="s">
        <v>168</v>
      </c>
      <c r="D30" s="291"/>
      <c r="E30" s="291"/>
      <c r="F30" s="97"/>
      <c r="G30" s="97"/>
      <c r="H30" s="97"/>
      <c r="I30" s="97"/>
      <c r="J30" s="97"/>
      <c r="K30" s="97"/>
      <c r="L30" s="97"/>
      <c r="M30" s="97"/>
      <c r="N30" s="97"/>
    </row>
    <row r="31" spans="1:14" ht="23.25" x14ac:dyDescent="0.35">
      <c r="A31" s="98"/>
      <c r="B31" s="103" t="s">
        <v>169</v>
      </c>
      <c r="C31" s="291">
        <v>0</v>
      </c>
      <c r="D31" s="291"/>
      <c r="E31" s="291"/>
      <c r="F31" s="97"/>
      <c r="G31" s="97"/>
      <c r="H31" s="97"/>
      <c r="I31" s="97"/>
      <c r="J31" s="97"/>
      <c r="K31" s="97"/>
      <c r="L31" s="97"/>
      <c r="M31" s="97"/>
      <c r="N31" s="97"/>
    </row>
    <row r="32" spans="1:14" ht="23.25" x14ac:dyDescent="0.35">
      <c r="A32" s="98"/>
      <c r="B32" s="103" t="s">
        <v>170</v>
      </c>
      <c r="C32" s="291">
        <v>15</v>
      </c>
      <c r="D32" s="291"/>
      <c r="E32" s="291"/>
      <c r="F32" s="97"/>
      <c r="G32" s="97"/>
      <c r="H32" s="97"/>
      <c r="I32" s="97"/>
      <c r="J32" s="97"/>
      <c r="K32" s="97"/>
      <c r="L32" s="97"/>
      <c r="M32" s="97"/>
      <c r="N32" s="97"/>
    </row>
    <row r="33" spans="1:14" ht="23.25" x14ac:dyDescent="0.35">
      <c r="A33" s="98"/>
      <c r="B33" s="103" t="s">
        <v>171</v>
      </c>
      <c r="C33" s="291">
        <v>25</v>
      </c>
      <c r="D33" s="291"/>
      <c r="E33" s="291"/>
      <c r="F33" s="97"/>
      <c r="G33" s="97"/>
      <c r="H33" s="97"/>
      <c r="I33" s="97"/>
      <c r="J33" s="97"/>
      <c r="K33" s="97"/>
      <c r="L33" s="97"/>
      <c r="M33" s="97"/>
      <c r="N33" s="97"/>
    </row>
    <row r="34" spans="1:14" ht="15.75" x14ac:dyDescent="0.25">
      <c r="A34" s="98"/>
      <c r="B34" s="101"/>
      <c r="C34" s="102"/>
      <c r="D34" s="97"/>
      <c r="E34" s="97"/>
      <c r="F34" s="97"/>
      <c r="G34" s="97"/>
      <c r="H34" s="97"/>
      <c r="I34" s="97"/>
      <c r="J34" s="97"/>
      <c r="K34" s="97"/>
      <c r="L34" s="97"/>
      <c r="M34" s="97"/>
      <c r="N34" s="97"/>
    </row>
    <row r="35" spans="1:14" ht="23.25" x14ac:dyDescent="0.35">
      <c r="A35" s="98" t="s">
        <v>172</v>
      </c>
      <c r="B35" s="101" t="s">
        <v>173</v>
      </c>
      <c r="C35" s="102" t="s">
        <v>174</v>
      </c>
      <c r="D35" s="97"/>
      <c r="E35" s="97"/>
      <c r="F35" s="97"/>
      <c r="G35" s="97"/>
      <c r="H35" s="97"/>
      <c r="I35" s="97"/>
      <c r="J35" s="97"/>
      <c r="K35" s="97"/>
      <c r="L35" s="97"/>
      <c r="M35" s="97"/>
      <c r="N35" s="97"/>
    </row>
    <row r="36" spans="1:14" ht="23.25" x14ac:dyDescent="0.35">
      <c r="A36" s="98" t="s">
        <v>175</v>
      </c>
      <c r="B36" s="102" t="s">
        <v>176</v>
      </c>
      <c r="C36" s="97"/>
      <c r="D36" s="97"/>
      <c r="E36" s="97"/>
      <c r="F36" s="97"/>
      <c r="G36" s="97"/>
      <c r="H36" s="97"/>
      <c r="I36" s="97"/>
      <c r="J36" s="97"/>
      <c r="K36" s="97"/>
      <c r="L36" s="97"/>
      <c r="M36" s="97"/>
      <c r="N36" s="97"/>
    </row>
    <row r="37" spans="1:14" x14ac:dyDescent="0.25">
      <c r="A37" s="97"/>
      <c r="B37" s="97"/>
      <c r="C37" s="97"/>
      <c r="D37" s="97"/>
      <c r="E37" s="97"/>
      <c r="F37" s="97"/>
      <c r="G37" s="97"/>
      <c r="H37" s="97"/>
      <c r="I37" s="97"/>
      <c r="J37" s="97"/>
      <c r="K37" s="97"/>
      <c r="L37" s="97"/>
      <c r="M37" s="97"/>
      <c r="N37" s="97"/>
    </row>
    <row r="38" spans="1:14" x14ac:dyDescent="0.25">
      <c r="A38" s="293" t="s">
        <v>177</v>
      </c>
      <c r="B38" s="293"/>
      <c r="C38" s="293"/>
      <c r="D38" s="293"/>
      <c r="E38" s="293"/>
      <c r="F38" s="293"/>
      <c r="G38" s="293"/>
      <c r="H38" s="293"/>
      <c r="I38" s="293"/>
      <c r="J38" s="293"/>
      <c r="K38" s="293"/>
      <c r="L38" s="293"/>
      <c r="M38" s="293"/>
      <c r="N38" s="293"/>
    </row>
    <row r="39" spans="1:14" x14ac:dyDescent="0.25">
      <c r="A39" s="104"/>
      <c r="B39" s="102"/>
      <c r="C39" s="97"/>
      <c r="D39" s="97"/>
      <c r="E39" s="97"/>
      <c r="F39" s="97"/>
      <c r="G39" s="97"/>
      <c r="H39" s="97"/>
      <c r="I39" s="97"/>
      <c r="J39" s="97"/>
      <c r="K39" s="97"/>
      <c r="L39" s="97"/>
      <c r="M39" s="97"/>
      <c r="N39" s="97"/>
    </row>
    <row r="40" spans="1:14" ht="15.75" x14ac:dyDescent="0.25">
      <c r="A40" s="302" t="s">
        <v>178</v>
      </c>
      <c r="B40" s="302"/>
      <c r="C40" s="303" t="s">
        <v>168</v>
      </c>
      <c r="D40" s="303"/>
      <c r="E40" s="303"/>
      <c r="F40" s="97"/>
      <c r="G40" s="97"/>
      <c r="H40" s="97"/>
      <c r="I40" s="97"/>
      <c r="J40" s="97"/>
      <c r="K40" s="97"/>
      <c r="L40" s="97"/>
      <c r="M40" s="97"/>
      <c r="N40" s="97"/>
    </row>
    <row r="41" spans="1:14" ht="15.75" x14ac:dyDescent="0.25">
      <c r="A41" s="290" t="s">
        <v>179</v>
      </c>
      <c r="B41" s="290"/>
      <c r="C41" s="291" t="s">
        <v>180</v>
      </c>
      <c r="D41" s="291"/>
      <c r="E41" s="291"/>
      <c r="F41" s="97"/>
      <c r="G41" s="97"/>
      <c r="H41" s="97"/>
      <c r="I41" s="97"/>
      <c r="J41" s="97"/>
      <c r="K41" s="97"/>
      <c r="L41" s="97"/>
      <c r="M41" s="97"/>
      <c r="N41" s="97"/>
    </row>
    <row r="42" spans="1:14" ht="15.75" x14ac:dyDescent="0.25">
      <c r="A42" s="290" t="s">
        <v>181</v>
      </c>
      <c r="B42" s="290"/>
      <c r="C42" s="291" t="s">
        <v>182</v>
      </c>
      <c r="D42" s="291"/>
      <c r="E42" s="291"/>
      <c r="F42" s="97"/>
      <c r="G42" s="97"/>
      <c r="H42" s="97"/>
      <c r="I42" s="97"/>
      <c r="J42" s="97"/>
      <c r="K42" s="97"/>
      <c r="L42" s="97"/>
      <c r="M42" s="97"/>
      <c r="N42" s="97"/>
    </row>
    <row r="43" spans="1:14" ht="15.75" x14ac:dyDescent="0.25">
      <c r="A43" s="290" t="s">
        <v>183</v>
      </c>
      <c r="B43" s="290"/>
      <c r="C43" s="291" t="s">
        <v>184</v>
      </c>
      <c r="D43" s="291"/>
      <c r="E43" s="291"/>
      <c r="F43" s="97"/>
      <c r="G43" s="97"/>
      <c r="H43" s="97"/>
      <c r="I43" s="97"/>
      <c r="J43" s="97"/>
      <c r="K43" s="97"/>
      <c r="L43" s="97"/>
      <c r="M43" s="97"/>
      <c r="N43" s="97"/>
    </row>
    <row r="44" spans="1:14" x14ac:dyDescent="0.25">
      <c r="A44" s="97"/>
      <c r="B44" s="97"/>
      <c r="C44" s="97"/>
      <c r="D44" s="97"/>
      <c r="E44" s="97"/>
      <c r="F44" s="97"/>
      <c r="G44" s="97"/>
      <c r="H44" s="97"/>
      <c r="I44" s="97"/>
      <c r="J44" s="97"/>
      <c r="K44" s="97"/>
      <c r="L44" s="97"/>
      <c r="M44" s="97"/>
      <c r="N44" s="97"/>
    </row>
    <row r="45" spans="1:14" ht="19.5" x14ac:dyDescent="0.35">
      <c r="A45" s="104" t="s">
        <v>185</v>
      </c>
      <c r="B45" s="105" t="s">
        <v>186</v>
      </c>
      <c r="C45" s="102" t="s">
        <v>187</v>
      </c>
      <c r="D45" s="97"/>
      <c r="E45" s="97"/>
      <c r="F45" s="97"/>
      <c r="G45" s="97"/>
      <c r="H45" s="97"/>
      <c r="I45" s="97"/>
      <c r="J45" s="97"/>
      <c r="K45" s="97"/>
      <c r="L45" s="97"/>
      <c r="M45" s="97"/>
      <c r="N45" s="97"/>
    </row>
    <row r="46" spans="1:14" x14ac:dyDescent="0.25">
      <c r="A46" s="97"/>
      <c r="B46" s="97"/>
      <c r="C46" s="97"/>
      <c r="D46" s="97"/>
      <c r="E46" s="97"/>
      <c r="F46" s="97"/>
      <c r="G46" s="97"/>
      <c r="H46" s="97"/>
      <c r="I46" s="97"/>
      <c r="J46" s="97"/>
      <c r="K46" s="97"/>
      <c r="L46" s="97"/>
      <c r="M46" s="97"/>
      <c r="N46" s="97"/>
    </row>
    <row r="47" spans="1:14" x14ac:dyDescent="0.25">
      <c r="A47" s="293" t="s">
        <v>188</v>
      </c>
      <c r="B47" s="293"/>
      <c r="C47" s="293"/>
      <c r="D47" s="293"/>
      <c r="E47" s="293"/>
      <c r="F47" s="293"/>
      <c r="G47" s="293"/>
      <c r="H47" s="293"/>
      <c r="I47" s="293"/>
      <c r="J47" s="293"/>
      <c r="K47" s="293"/>
      <c r="L47" s="293"/>
      <c r="M47" s="293"/>
      <c r="N47" s="293"/>
    </row>
    <row r="48" spans="1:14" x14ac:dyDescent="0.25">
      <c r="A48" s="97"/>
      <c r="B48" s="97"/>
      <c r="C48" s="97"/>
      <c r="D48" s="97"/>
      <c r="E48" s="97"/>
      <c r="F48" s="97"/>
      <c r="G48" s="97"/>
      <c r="H48" s="97"/>
      <c r="I48" s="97"/>
      <c r="J48" s="97"/>
      <c r="K48" s="97"/>
      <c r="L48" s="97"/>
      <c r="M48" s="97"/>
      <c r="N48" s="97"/>
    </row>
    <row r="49" spans="1:14" x14ac:dyDescent="0.25">
      <c r="A49" s="97"/>
      <c r="B49" s="97"/>
      <c r="C49" s="97"/>
      <c r="D49" s="97"/>
      <c r="E49" s="97"/>
      <c r="F49" s="97"/>
      <c r="G49" s="97"/>
      <c r="H49" s="97"/>
      <c r="I49" s="97"/>
      <c r="J49" s="97"/>
      <c r="K49" s="97"/>
      <c r="L49" s="97"/>
      <c r="M49" s="97"/>
      <c r="N49" s="97"/>
    </row>
    <row r="50" spans="1:14" x14ac:dyDescent="0.25">
      <c r="A50" s="97"/>
      <c r="B50" s="97"/>
      <c r="C50" s="97"/>
      <c r="D50" s="97"/>
      <c r="E50" s="97"/>
      <c r="F50" s="97"/>
      <c r="G50" s="97"/>
      <c r="H50" s="97"/>
      <c r="I50" s="97"/>
      <c r="J50" s="97"/>
      <c r="K50" s="97"/>
      <c r="L50" s="97"/>
      <c r="M50" s="97"/>
      <c r="N50" s="97"/>
    </row>
    <row r="51" spans="1:14" ht="18.75" x14ac:dyDescent="0.3">
      <c r="A51" s="300" t="s">
        <v>29</v>
      </c>
      <c r="B51" s="300"/>
      <c r="C51" s="300"/>
      <c r="D51" s="106"/>
      <c r="E51" s="301" t="s">
        <v>145</v>
      </c>
      <c r="F51" s="301"/>
      <c r="G51" s="301"/>
      <c r="H51" s="301"/>
      <c r="I51" s="301"/>
      <c r="L51" s="107"/>
    </row>
    <row r="52" spans="1:14" x14ac:dyDescent="0.25">
      <c r="A52" s="97"/>
      <c r="B52" s="97"/>
      <c r="C52" s="97"/>
      <c r="D52" s="97"/>
      <c r="E52" s="97"/>
      <c r="F52" s="97"/>
      <c r="G52" s="97"/>
      <c r="H52" s="97"/>
      <c r="I52" s="97"/>
      <c r="J52" s="97"/>
      <c r="K52" s="97"/>
      <c r="L52" s="97"/>
      <c r="M52" s="97"/>
      <c r="N52" s="97"/>
    </row>
  </sheetData>
  <mergeCells count="63">
    <mergeCell ref="A1:N1"/>
    <mergeCell ref="A2:N2"/>
    <mergeCell ref="B4:N4"/>
    <mergeCell ref="B5:N5"/>
    <mergeCell ref="A7:N7"/>
    <mergeCell ref="G9:H9"/>
    <mergeCell ref="I9:J9"/>
    <mergeCell ref="K9:L9"/>
    <mergeCell ref="M9:N9"/>
    <mergeCell ref="A11:B11"/>
    <mergeCell ref="C11:D11"/>
    <mergeCell ref="E11:F11"/>
    <mergeCell ref="G11:H11"/>
    <mergeCell ref="I11:J11"/>
    <mergeCell ref="K11:L11"/>
    <mergeCell ref="A8:B9"/>
    <mergeCell ref="C8:H8"/>
    <mergeCell ref="I8:N8"/>
    <mergeCell ref="C9:D9"/>
    <mergeCell ref="E9:F9"/>
    <mergeCell ref="M11:N11"/>
    <mergeCell ref="A12:B12"/>
    <mergeCell ref="C12:D12"/>
    <mergeCell ref="E12:F12"/>
    <mergeCell ref="G12:H12"/>
    <mergeCell ref="I12:J12"/>
    <mergeCell ref="K12:L12"/>
    <mergeCell ref="M12:N12"/>
    <mergeCell ref="I14:J14"/>
    <mergeCell ref="K14:L14"/>
    <mergeCell ref="M14:N14"/>
    <mergeCell ref="K13:L13"/>
    <mergeCell ref="A13:B13"/>
    <mergeCell ref="C13:D13"/>
    <mergeCell ref="E13:F13"/>
    <mergeCell ref="G13:H13"/>
    <mergeCell ref="I13:J13"/>
    <mergeCell ref="A47:N47"/>
    <mergeCell ref="A51:C51"/>
    <mergeCell ref="E51:I51"/>
    <mergeCell ref="C32:E32"/>
    <mergeCell ref="C33:E33"/>
    <mergeCell ref="A38:N38"/>
    <mergeCell ref="A40:B40"/>
    <mergeCell ref="C40:E40"/>
    <mergeCell ref="A41:B41"/>
    <mergeCell ref="C41:E41"/>
    <mergeCell ref="A10:N10"/>
    <mergeCell ref="A42:B42"/>
    <mergeCell ref="C42:E42"/>
    <mergeCell ref="A43:B43"/>
    <mergeCell ref="C43:E43"/>
    <mergeCell ref="A16:N16"/>
    <mergeCell ref="A18:N18"/>
    <mergeCell ref="A24:N24"/>
    <mergeCell ref="A28:N28"/>
    <mergeCell ref="C30:E30"/>
    <mergeCell ref="C31:E31"/>
    <mergeCell ref="M13:N13"/>
    <mergeCell ref="A14:B14"/>
    <mergeCell ref="C14:D14"/>
    <mergeCell ref="E14:F14"/>
    <mergeCell ref="G14:H14"/>
  </mergeCells>
  <pageMargins left="0.25" right="0.25" top="0.75"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Звіт</vt:lpstr>
      <vt:lpstr>Плани.</vt:lpstr>
      <vt:lpstr>Оцінка</vt:lpstr>
      <vt:lpstr>Аналіз</vt:lpstr>
      <vt:lpstr>Звіт!Область_печати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2022-05-16T14:23:12Z</dcterms:modified>
</cp:coreProperties>
</file>